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defaultThemeVersion="124226"/>
  <mc:AlternateContent xmlns:mc="http://schemas.openxmlformats.org/markup-compatibility/2006">
    <mc:Choice Requires="x15">
      <x15ac:absPath xmlns:x15ac="http://schemas.microsoft.com/office/spreadsheetml/2010/11/ac" url="E:\RAZPISI 2024\OKOLJU PRIJAZNA PRALNA SREDTSVA IN ČISTILA 2024-2027\RD 2024-2027\"/>
    </mc:Choice>
  </mc:AlternateContent>
  <bookViews>
    <workbookView xWindow="0" yWindow="0" windowWidth="25200" windowHeight="11985" activeTab="1"/>
  </bookViews>
  <sheets>
    <sheet name="REKAPITULACIJA" sheetId="14" r:id="rId1"/>
    <sheet name="PRALNA S_predračun " sheetId="11" r:id="rId2"/>
    <sheet name="PRALNA S_predračun PRILOGA  A" sheetId="12" r:id="rId3"/>
    <sheet name="PRALNA S_ročno doziranje" sheetId="13" r:id="rId4"/>
  </sheets>
  <definedNames>
    <definedName name="_xlnm.Print_Area" localSheetId="1">'PRALNA S_predračun '!$A$1:$AB$362</definedName>
    <definedName name="_xlnm.Print_Area" localSheetId="2">'PRALNA S_predračun PRILOGA  A'!$A$1:$G$58</definedName>
    <definedName name="_xlnm.Print_Titles" localSheetId="1">'PRALNA S_predračun '!$11:$14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7" i="11" l="1"/>
  <c r="D210" i="11"/>
  <c r="D191" i="11"/>
  <c r="D192" i="11"/>
  <c r="D193" i="11"/>
  <c r="D194" i="11"/>
  <c r="D195" i="11"/>
  <c r="D196" i="11"/>
  <c r="D197" i="11"/>
  <c r="D198" i="11"/>
  <c r="D199" i="11"/>
  <c r="D200" i="11"/>
  <c r="D201" i="11"/>
  <c r="D202" i="11"/>
  <c r="D203" i="11"/>
  <c r="D190" i="11"/>
  <c r="D167" i="11"/>
  <c r="D168" i="11"/>
  <c r="D169" i="11"/>
  <c r="D170" i="11"/>
  <c r="D171" i="11"/>
  <c r="D172" i="11"/>
  <c r="D173" i="11"/>
  <c r="D174" i="11"/>
  <c r="D175" i="11"/>
  <c r="D176" i="11"/>
  <c r="D177" i="11"/>
  <c r="D178" i="11"/>
  <c r="D179" i="11"/>
  <c r="D180" i="11"/>
  <c r="D181" i="11"/>
  <c r="D182" i="11"/>
  <c r="D183" i="11"/>
  <c r="D166" i="11"/>
  <c r="D143" i="11"/>
  <c r="D144" i="11"/>
  <c r="D145" i="11"/>
  <c r="D146" i="11"/>
  <c r="D147" i="11"/>
  <c r="D148" i="11"/>
  <c r="D149" i="11"/>
  <c r="D150" i="11"/>
  <c r="D151" i="11"/>
  <c r="D152" i="11"/>
  <c r="D153" i="11"/>
  <c r="D154" i="11"/>
  <c r="D155" i="11"/>
  <c r="D156" i="11"/>
  <c r="D157" i="11"/>
  <c r="D158" i="11"/>
  <c r="D159" i="11"/>
  <c r="D142" i="11"/>
  <c r="D21" i="11"/>
  <c r="D39" i="11"/>
  <c r="AB336" i="11" l="1"/>
  <c r="AB333" i="11"/>
  <c r="AA336" i="11"/>
  <c r="AA333" i="11"/>
  <c r="AB311" i="11"/>
  <c r="AA311" i="11"/>
  <c r="AB289" i="11"/>
  <c r="AA289" i="11"/>
  <c r="AB267" i="11"/>
  <c r="AA267" i="11"/>
  <c r="AB245" i="11"/>
  <c r="AA245" i="11"/>
  <c r="AB224" i="11"/>
  <c r="AA224" i="11"/>
  <c r="AB204" i="11"/>
  <c r="AA204" i="11"/>
  <c r="AB184" i="11"/>
  <c r="AA184" i="11"/>
  <c r="AB160" i="11"/>
  <c r="AA160" i="11"/>
  <c r="AB136" i="11"/>
  <c r="AA136" i="11"/>
  <c r="AB112" i="11"/>
  <c r="AA112" i="11"/>
  <c r="AB87" i="11"/>
  <c r="AA87" i="11"/>
  <c r="AB63" i="11"/>
  <c r="AA63" i="11"/>
  <c r="AB39" i="11"/>
  <c r="AA39" i="11"/>
  <c r="L14" i="13"/>
  <c r="K14" i="13"/>
  <c r="J13" i="13"/>
  <c r="J12" i="13"/>
  <c r="J11" i="13"/>
  <c r="G34" i="12"/>
  <c r="G21" i="12"/>
  <c r="F28" i="12"/>
  <c r="F34" i="12"/>
  <c r="F22" i="12"/>
  <c r="F21" i="12"/>
  <c r="AA332" i="11"/>
  <c r="AB332" i="11"/>
  <c r="AA318" i="11"/>
  <c r="E318" i="11"/>
  <c r="AB304" i="11"/>
  <c r="AA296" i="11"/>
  <c r="E296" i="11"/>
  <c r="AB286" i="11"/>
  <c r="AA274" i="11"/>
  <c r="E274" i="11"/>
  <c r="E252" i="11"/>
  <c r="AB253" i="11"/>
  <c r="AA257" i="11"/>
  <c r="AB236" i="11"/>
  <c r="AA231" i="11"/>
  <c r="E231" i="11"/>
  <c r="AB220" i="11"/>
  <c r="AA223" i="11"/>
  <c r="E215" i="11"/>
  <c r="AB217" i="11"/>
  <c r="AA221" i="11"/>
  <c r="AB203" i="11"/>
  <c r="AA203" i="11"/>
  <c r="E190" i="11"/>
  <c r="AB174" i="11"/>
  <c r="AA167" i="11"/>
  <c r="E166" i="11"/>
  <c r="E142" i="11"/>
  <c r="AB155" i="11"/>
  <c r="AA147" i="11"/>
  <c r="E118" i="11"/>
  <c r="AB131" i="11"/>
  <c r="AA123" i="11"/>
  <c r="E111" i="11"/>
  <c r="AB96" i="11"/>
  <c r="AA106" i="11"/>
  <c r="AB86" i="11"/>
  <c r="AA86" i="11"/>
  <c r="E69" i="11"/>
  <c r="AB62" i="11"/>
  <c r="AA62" i="11"/>
  <c r="E45" i="11"/>
  <c r="E21" i="11"/>
  <c r="AB38" i="11"/>
  <c r="AA38" i="11"/>
  <c r="AB331" i="11" l="1"/>
  <c r="AA327" i="11"/>
  <c r="AB309" i="11"/>
  <c r="AA304" i="11"/>
  <c r="AB288" i="11"/>
  <c r="AA279" i="11"/>
  <c r="AB264" i="11"/>
  <c r="AA256" i="11"/>
  <c r="AB241" i="11"/>
  <c r="AA234" i="11"/>
  <c r="AB222" i="11"/>
  <c r="AA212" i="11"/>
  <c r="AB202" i="11"/>
  <c r="AA196" i="11"/>
  <c r="AB183" i="11"/>
  <c r="AA178" i="11"/>
  <c r="AB150" i="11"/>
  <c r="AA155" i="11"/>
  <c r="AB135" i="11"/>
  <c r="AA135" i="11"/>
  <c r="AB107" i="11"/>
  <c r="AB310" i="11"/>
  <c r="AA299" i="11"/>
  <c r="AB259" i="11"/>
  <c r="F204" i="11" l="1"/>
  <c r="F184" i="11"/>
  <c r="F160" i="11"/>
  <c r="AA22" i="11"/>
  <c r="AA21" i="11" l="1"/>
  <c r="AA319" i="11"/>
  <c r="AA320" i="11"/>
  <c r="AA321" i="11"/>
  <c r="AA322" i="11"/>
  <c r="AA323" i="11"/>
  <c r="AA324" i="11"/>
  <c r="AA325" i="11"/>
  <c r="AA326" i="11"/>
  <c r="AA328" i="11"/>
  <c r="AA329" i="11"/>
  <c r="AA330" i="11"/>
  <c r="AA331" i="11"/>
  <c r="F333" i="11"/>
  <c r="E319" i="11"/>
  <c r="E320" i="11"/>
  <c r="E321" i="11"/>
  <c r="E322" i="11"/>
  <c r="E323" i="11"/>
  <c r="E324" i="11"/>
  <c r="E325" i="11"/>
  <c r="E326" i="11"/>
  <c r="E327" i="11"/>
  <c r="E328" i="11"/>
  <c r="E329" i="11"/>
  <c r="E330" i="11"/>
  <c r="E331" i="11"/>
  <c r="E332" i="11"/>
  <c r="AA297" i="11"/>
  <c r="AA298" i="11"/>
  <c r="AA300" i="11"/>
  <c r="AA301" i="11"/>
  <c r="AA302" i="11"/>
  <c r="AA303" i="11"/>
  <c r="AA305" i="11"/>
  <c r="AA306" i="11"/>
  <c r="AA307" i="11"/>
  <c r="AA308" i="11"/>
  <c r="AA309" i="11"/>
  <c r="AA310" i="11"/>
  <c r="F311" i="11"/>
  <c r="E297" i="11"/>
  <c r="E298" i="11"/>
  <c r="E299" i="11"/>
  <c r="E300" i="11"/>
  <c r="E301" i="11"/>
  <c r="E302" i="11"/>
  <c r="E303" i="11"/>
  <c r="E304" i="11"/>
  <c r="E305" i="11"/>
  <c r="E306" i="11"/>
  <c r="E307" i="11"/>
  <c r="E308" i="11"/>
  <c r="E309" i="11"/>
  <c r="E310" i="11"/>
  <c r="F289" i="11"/>
  <c r="E275" i="11"/>
  <c r="E276" i="11"/>
  <c r="E277" i="11"/>
  <c r="E278" i="11"/>
  <c r="E279" i="11"/>
  <c r="E280" i="11"/>
  <c r="E281" i="11"/>
  <c r="E282" i="11"/>
  <c r="E283" i="11"/>
  <c r="E284" i="11"/>
  <c r="E285" i="11"/>
  <c r="E286" i="11"/>
  <c r="E287" i="11"/>
  <c r="E288" i="11"/>
  <c r="AA275" i="11"/>
  <c r="AA276" i="11"/>
  <c r="AA277" i="11"/>
  <c r="AA278" i="11"/>
  <c r="AA280" i="11"/>
  <c r="AA281" i="11"/>
  <c r="AA282" i="11"/>
  <c r="AA283" i="11"/>
  <c r="AA284" i="11"/>
  <c r="AA285" i="11"/>
  <c r="AA286" i="11"/>
  <c r="AA287" i="11"/>
  <c r="AA288" i="11"/>
  <c r="F136" i="11"/>
  <c r="E94" i="11"/>
  <c r="F112" i="11"/>
  <c r="F87" i="11"/>
  <c r="F63" i="11"/>
  <c r="F39" i="11"/>
  <c r="AA253" i="11"/>
  <c r="AA254" i="11"/>
  <c r="AA255" i="11"/>
  <c r="AA258" i="11"/>
  <c r="AA259" i="11"/>
  <c r="AA260" i="11"/>
  <c r="AA261" i="11"/>
  <c r="AA262" i="11"/>
  <c r="AA263" i="11"/>
  <c r="AA264" i="11"/>
  <c r="AA265" i="11"/>
  <c r="AA266" i="11"/>
  <c r="AA252" i="11"/>
  <c r="E253" i="11"/>
  <c r="E254" i="11"/>
  <c r="E255" i="11"/>
  <c r="E256" i="11"/>
  <c r="E257" i="11"/>
  <c r="E258" i="11"/>
  <c r="E259" i="11"/>
  <c r="E260" i="11"/>
  <c r="E261" i="11"/>
  <c r="E262" i="11"/>
  <c r="E263" i="11"/>
  <c r="E264" i="11"/>
  <c r="E265" i="11"/>
  <c r="E266" i="11"/>
  <c r="E289" i="11" l="1"/>
  <c r="E333" i="11"/>
  <c r="D332" i="11" s="1"/>
  <c r="D322" i="11"/>
  <c r="D325" i="11"/>
  <c r="D318" i="11"/>
  <c r="D329" i="11"/>
  <c r="D324" i="11"/>
  <c r="D320" i="11"/>
  <c r="D331" i="11"/>
  <c r="D323" i="11"/>
  <c r="D319" i="11"/>
  <c r="E311" i="11"/>
  <c r="D328" i="11" l="1"/>
  <c r="D326" i="11"/>
  <c r="D330" i="11"/>
  <c r="D321" i="11"/>
  <c r="D333" i="11"/>
  <c r="AA244" i="11" l="1"/>
  <c r="AA232" i="11"/>
  <c r="AA233" i="11"/>
  <c r="AA235" i="11"/>
  <c r="AA236" i="11"/>
  <c r="AA237" i="11"/>
  <c r="AA238" i="11"/>
  <c r="AA239" i="11"/>
  <c r="AA240" i="11"/>
  <c r="AA241" i="11"/>
  <c r="AA242" i="11"/>
  <c r="AA243" i="11"/>
  <c r="E244" i="11"/>
  <c r="E232" i="11"/>
  <c r="E233" i="11"/>
  <c r="E234" i="11"/>
  <c r="E235" i="11"/>
  <c r="E236" i="11"/>
  <c r="E237" i="11"/>
  <c r="E238" i="11"/>
  <c r="E239" i="11"/>
  <c r="E240" i="11"/>
  <c r="E241" i="11"/>
  <c r="E242" i="11"/>
  <c r="E243" i="11"/>
  <c r="AA211" i="11"/>
  <c r="AA213" i="11"/>
  <c r="AA214" i="11"/>
  <c r="AA215" i="11"/>
  <c r="AA216" i="11"/>
  <c r="AA217" i="11"/>
  <c r="AA218" i="11"/>
  <c r="AA219" i="11"/>
  <c r="AA220" i="11"/>
  <c r="AA222" i="11"/>
  <c r="AA210" i="11"/>
  <c r="E211" i="11"/>
  <c r="E212" i="11"/>
  <c r="E213" i="11"/>
  <c r="E214" i="11"/>
  <c r="E216" i="11"/>
  <c r="E217" i="11"/>
  <c r="E218" i="11"/>
  <c r="E219" i="11"/>
  <c r="E220" i="11"/>
  <c r="E221" i="11"/>
  <c r="E222" i="11"/>
  <c r="E223" i="11"/>
  <c r="E210" i="11"/>
  <c r="AA200" i="11"/>
  <c r="AA191" i="11"/>
  <c r="AA192" i="11"/>
  <c r="AA193" i="11"/>
  <c r="AA194" i="11"/>
  <c r="AA195" i="11"/>
  <c r="AA197" i="11"/>
  <c r="AA198" i="11"/>
  <c r="AA199" i="11"/>
  <c r="AA201" i="11"/>
  <c r="AA202" i="11"/>
  <c r="AA190" i="11"/>
  <c r="E191" i="11"/>
  <c r="E192" i="11"/>
  <c r="E193" i="11"/>
  <c r="E194" i="11"/>
  <c r="E195" i="11"/>
  <c r="E196" i="11"/>
  <c r="E197" i="11"/>
  <c r="E198" i="11"/>
  <c r="E199" i="11"/>
  <c r="E200" i="11"/>
  <c r="E201" i="11"/>
  <c r="E202" i="11"/>
  <c r="E203" i="11"/>
  <c r="AA168" i="11"/>
  <c r="AA169" i="11"/>
  <c r="AA170" i="11"/>
  <c r="AA171" i="11"/>
  <c r="AA172" i="11"/>
  <c r="AA173" i="11"/>
  <c r="AA174" i="11"/>
  <c r="AA175" i="11"/>
  <c r="AA176" i="11"/>
  <c r="AA177" i="11"/>
  <c r="AA179" i="11"/>
  <c r="AA180" i="11"/>
  <c r="AA181" i="11"/>
  <c r="AA182" i="11"/>
  <c r="AA183" i="11"/>
  <c r="AA166" i="11"/>
  <c r="E167" i="11"/>
  <c r="E168" i="11"/>
  <c r="E169" i="11"/>
  <c r="E170" i="11"/>
  <c r="E171" i="11"/>
  <c r="E172" i="11"/>
  <c r="E173" i="11"/>
  <c r="E174" i="11"/>
  <c r="E175" i="11"/>
  <c r="E176" i="11"/>
  <c r="E177" i="11"/>
  <c r="E178" i="11"/>
  <c r="E179" i="11"/>
  <c r="E180" i="11"/>
  <c r="E181" i="11"/>
  <c r="E182" i="11"/>
  <c r="E183" i="11"/>
  <c r="E159" i="11"/>
  <c r="AA159" i="11"/>
  <c r="AA143" i="11"/>
  <c r="AA144" i="11"/>
  <c r="AA145" i="11"/>
  <c r="AA146" i="11"/>
  <c r="AA148" i="11"/>
  <c r="AA149" i="11"/>
  <c r="AA150" i="11"/>
  <c r="AA151" i="11"/>
  <c r="AA152" i="11"/>
  <c r="AA153" i="11"/>
  <c r="AA154" i="11"/>
  <c r="AA156" i="11"/>
  <c r="AA157" i="11"/>
  <c r="AA158" i="11"/>
  <c r="AA142" i="11"/>
  <c r="E135" i="11"/>
  <c r="AA118" i="11"/>
  <c r="E62" i="11"/>
  <c r="E70" i="11"/>
  <c r="E71" i="11"/>
  <c r="E72" i="11"/>
  <c r="E73" i="11"/>
  <c r="E74" i="11"/>
  <c r="E75" i="11"/>
  <c r="E76" i="11"/>
  <c r="E77" i="11"/>
  <c r="E78" i="11"/>
  <c r="E79" i="11"/>
  <c r="E80" i="11"/>
  <c r="E81" i="11"/>
  <c r="E82" i="11"/>
  <c r="E83" i="11"/>
  <c r="E84" i="11"/>
  <c r="E85" i="11"/>
  <c r="E86" i="11"/>
  <c r="E95" i="11"/>
  <c r="E96" i="11"/>
  <c r="E97" i="11"/>
  <c r="E98" i="11"/>
  <c r="E99" i="11"/>
  <c r="E100" i="11"/>
  <c r="E101" i="11"/>
  <c r="E102" i="11"/>
  <c r="E103" i="11"/>
  <c r="E104" i="11"/>
  <c r="E105" i="11"/>
  <c r="E106" i="11"/>
  <c r="E107" i="11"/>
  <c r="E108" i="11"/>
  <c r="E109" i="11"/>
  <c r="E110" i="11"/>
  <c r="E119" i="11"/>
  <c r="E120" i="11"/>
  <c r="E121" i="11"/>
  <c r="E122" i="11"/>
  <c r="E123" i="11"/>
  <c r="E124" i="11"/>
  <c r="E125" i="11"/>
  <c r="E126" i="11"/>
  <c r="E127" i="11"/>
  <c r="E128" i="11"/>
  <c r="E129" i="11"/>
  <c r="E130" i="11"/>
  <c r="E131" i="11"/>
  <c r="E132" i="11"/>
  <c r="E133" i="11"/>
  <c r="E134" i="11"/>
  <c r="E143" i="11"/>
  <c r="E144" i="11"/>
  <c r="E145" i="11"/>
  <c r="E146" i="11"/>
  <c r="E147" i="11"/>
  <c r="E148" i="11"/>
  <c r="E149" i="11"/>
  <c r="E150" i="11"/>
  <c r="E151" i="11"/>
  <c r="E152" i="11"/>
  <c r="E153" i="11"/>
  <c r="E154" i="11"/>
  <c r="E155" i="11"/>
  <c r="E156" i="11"/>
  <c r="E157" i="11"/>
  <c r="E158" i="11"/>
  <c r="AA119" i="11"/>
  <c r="AA120" i="11"/>
  <c r="AA121" i="11"/>
  <c r="AA122" i="11"/>
  <c r="AA124" i="11"/>
  <c r="AA125" i="11"/>
  <c r="AA126" i="11"/>
  <c r="AA127" i="11"/>
  <c r="AA128" i="11"/>
  <c r="AA129" i="11"/>
  <c r="AA130" i="11"/>
  <c r="AA131" i="11"/>
  <c r="AA132" i="11"/>
  <c r="AA133" i="11"/>
  <c r="AA134" i="11"/>
  <c r="AA95" i="11"/>
  <c r="AA96" i="11"/>
  <c r="AA97" i="11"/>
  <c r="AA98" i="11"/>
  <c r="AA99" i="11"/>
  <c r="AA100" i="11"/>
  <c r="AA101" i="11"/>
  <c r="AA102" i="11"/>
  <c r="AA103" i="11"/>
  <c r="AA104" i="11"/>
  <c r="AA105" i="11"/>
  <c r="AA107" i="11"/>
  <c r="AA108" i="11"/>
  <c r="AA109" i="11"/>
  <c r="AA110" i="11"/>
  <c r="AA111" i="11"/>
  <c r="AA94" i="11"/>
  <c r="AA70" i="11"/>
  <c r="AA71" i="11"/>
  <c r="AA72" i="11"/>
  <c r="AA73" i="11"/>
  <c r="AA74" i="11"/>
  <c r="AA75" i="11"/>
  <c r="AA76" i="11"/>
  <c r="AA77" i="11"/>
  <c r="AA78" i="11"/>
  <c r="AA79" i="11"/>
  <c r="AA80" i="11"/>
  <c r="AA81" i="11"/>
  <c r="AA82" i="11"/>
  <c r="AA83" i="11"/>
  <c r="AA84" i="11"/>
  <c r="AA85" i="11"/>
  <c r="AA69" i="11"/>
  <c r="AA46" i="11"/>
  <c r="AA47" i="11"/>
  <c r="AA48" i="11"/>
  <c r="AA49" i="11"/>
  <c r="AA50" i="11"/>
  <c r="AA51" i="11"/>
  <c r="AA52" i="11"/>
  <c r="AA53" i="11"/>
  <c r="AA54" i="11"/>
  <c r="AA55" i="11"/>
  <c r="AA56" i="11"/>
  <c r="AA57" i="11"/>
  <c r="AA58" i="11"/>
  <c r="AA59" i="11"/>
  <c r="AA60" i="11"/>
  <c r="AA61" i="11"/>
  <c r="AA45" i="11"/>
  <c r="AA23" i="11"/>
  <c r="AA24" i="11"/>
  <c r="AA25" i="11"/>
  <c r="AA26" i="11"/>
  <c r="AA27" i="11"/>
  <c r="AA28" i="11"/>
  <c r="AA29" i="11"/>
  <c r="AA30" i="11"/>
  <c r="AA31" i="11"/>
  <c r="AA32" i="11"/>
  <c r="AA33" i="11"/>
  <c r="AA34" i="11"/>
  <c r="AA35" i="11"/>
  <c r="AA36" i="11"/>
  <c r="AA37" i="11"/>
  <c r="E46" i="11"/>
  <c r="E47" i="11"/>
  <c r="E48" i="11"/>
  <c r="E49" i="11"/>
  <c r="E50" i="11"/>
  <c r="E51" i="11"/>
  <c r="E52" i="11"/>
  <c r="E53" i="11"/>
  <c r="E54" i="11"/>
  <c r="E55" i="11"/>
  <c r="E56" i="11"/>
  <c r="E57" i="11"/>
  <c r="E58" i="11"/>
  <c r="E59" i="11"/>
  <c r="E60" i="11"/>
  <c r="E61" i="11"/>
  <c r="E37" i="11"/>
  <c r="E34" i="11"/>
  <c r="E22" i="11"/>
  <c r="E23" i="11"/>
  <c r="E24" i="11"/>
  <c r="E25" i="11"/>
  <c r="E26" i="11"/>
  <c r="E27" i="11"/>
  <c r="E28" i="11"/>
  <c r="E29" i="11"/>
  <c r="E30" i="11"/>
  <c r="E31" i="11"/>
  <c r="E32" i="11"/>
  <c r="E33" i="11"/>
  <c r="E35" i="11"/>
  <c r="E36" i="11"/>
  <c r="E38" i="11"/>
  <c r="E184" i="11" l="1"/>
  <c r="E204" i="11"/>
  <c r="E160" i="11"/>
  <c r="E136" i="11"/>
  <c r="D132" i="11" s="1"/>
  <c r="E87" i="11"/>
  <c r="D86" i="11" s="1"/>
  <c r="E63" i="11"/>
  <c r="D48" i="11" s="1"/>
  <c r="D45" i="11"/>
  <c r="E39" i="11"/>
  <c r="D33" i="11" s="1"/>
  <c r="E112" i="11"/>
  <c r="D94" i="11" s="1"/>
  <c r="E267" i="11"/>
  <c r="D263" i="11" s="1"/>
  <c r="L11" i="13"/>
  <c r="K13" i="13"/>
  <c r="K12" i="13"/>
  <c r="K11" i="13"/>
  <c r="D80" i="11" l="1"/>
  <c r="D81" i="11"/>
  <c r="D110" i="11"/>
  <c r="D103" i="11"/>
  <c r="D104" i="11"/>
  <c r="D97" i="11"/>
  <c r="D122" i="11"/>
  <c r="D108" i="11"/>
  <c r="D99" i="11"/>
  <c r="D98" i="11"/>
  <c r="D126" i="11"/>
  <c r="D36" i="11"/>
  <c r="D52" i="11"/>
  <c r="D49" i="11"/>
  <c r="D47" i="11"/>
  <c r="D135" i="11"/>
  <c r="D46" i="11"/>
  <c r="D56" i="11"/>
  <c r="D131" i="11"/>
  <c r="D101" i="11"/>
  <c r="D62" i="11"/>
  <c r="D53" i="11"/>
  <c r="D59" i="11"/>
  <c r="L13" i="13"/>
  <c r="D22" i="11"/>
  <c r="D32" i="11"/>
  <c r="D127" i="11"/>
  <c r="L12" i="13"/>
  <c r="D50" i="11"/>
  <c r="D120" i="11"/>
  <c r="D37" i="11"/>
  <c r="D38" i="11"/>
  <c r="D34" i="11"/>
  <c r="D85" i="11"/>
  <c r="D121" i="11"/>
  <c r="D60" i="11"/>
  <c r="D72" i="11"/>
  <c r="D107" i="11"/>
  <c r="D130" i="11"/>
  <c r="D57" i="11"/>
  <c r="D30" i="11"/>
  <c r="D54" i="11"/>
  <c r="D23" i="11"/>
  <c r="D51" i="11"/>
  <c r="D24" i="11"/>
  <c r="D125" i="11"/>
  <c r="D29" i="11"/>
  <c r="D73" i="11"/>
  <c r="D96" i="11"/>
  <c r="D119" i="11"/>
  <c r="D27" i="11"/>
  <c r="D83" i="11"/>
  <c r="D102" i="11"/>
  <c r="D129" i="11"/>
  <c r="D25" i="11"/>
  <c r="D118" i="11"/>
  <c r="D82" i="11"/>
  <c r="D105" i="11"/>
  <c r="D128" i="11"/>
  <c r="D75" i="11"/>
  <c r="D74" i="11"/>
  <c r="D84" i="11"/>
  <c r="D26" i="11"/>
  <c r="D79" i="11"/>
  <c r="D78" i="11"/>
  <c r="D124" i="11"/>
  <c r="D76" i="11"/>
  <c r="D95" i="11"/>
  <c r="D111" i="11"/>
  <c r="D134" i="11"/>
  <c r="D61" i="11"/>
  <c r="D35" i="11"/>
  <c r="D58" i="11"/>
  <c r="D31" i="11"/>
  <c r="D55" i="11"/>
  <c r="D28" i="11"/>
  <c r="D133" i="11"/>
  <c r="D77" i="11"/>
  <c r="D100" i="11"/>
  <c r="D123" i="11"/>
  <c r="D71" i="11"/>
  <c r="D69" i="11"/>
  <c r="D106" i="11"/>
  <c r="D70" i="11"/>
  <c r="D109" i="11"/>
  <c r="D204" i="11" l="1"/>
  <c r="D184" i="11"/>
  <c r="D160" i="11"/>
  <c r="D136" i="11"/>
  <c r="D112" i="11"/>
  <c r="D63" i="11"/>
  <c r="D87" i="11"/>
  <c r="F245" i="11"/>
  <c r="F224" i="11"/>
  <c r="F267" i="11"/>
  <c r="E224" i="11" l="1"/>
  <c r="D288" i="11"/>
  <c r="E245" i="11"/>
  <c r="D231" i="11" s="1"/>
  <c r="D252" i="11"/>
  <c r="D300" i="11" l="1"/>
  <c r="D304" i="11"/>
  <c r="D308" i="11"/>
  <c r="D303" i="11"/>
  <c r="D296" i="11"/>
  <c r="D297" i="11"/>
  <c r="D301" i="11"/>
  <c r="D305" i="11"/>
  <c r="D309" i="11"/>
  <c r="D307" i="11"/>
  <c r="D298" i="11"/>
  <c r="D302" i="11"/>
  <c r="D306" i="11"/>
  <c r="D310" i="11"/>
  <c r="D299" i="11"/>
  <c r="D276" i="11"/>
  <c r="D280" i="11"/>
  <c r="D284" i="11"/>
  <c r="D283" i="11"/>
  <c r="D287" i="11"/>
  <c r="D277" i="11"/>
  <c r="D281" i="11"/>
  <c r="D285" i="11"/>
  <c r="D274" i="11"/>
  <c r="D275" i="11"/>
  <c r="D279" i="11"/>
  <c r="D282" i="11"/>
  <c r="D286" i="11"/>
  <c r="D278" i="11"/>
  <c r="D223" i="11"/>
  <c r="D258" i="11"/>
  <c r="D265" i="11"/>
  <c r="D266" i="11"/>
  <c r="D259" i="11"/>
  <c r="D254" i="11"/>
  <c r="D260" i="11"/>
  <c r="D262" i="11"/>
  <c r="D255" i="11"/>
  <c r="D261" i="11"/>
  <c r="D256" i="11"/>
  <c r="D257" i="11"/>
  <c r="D264" i="11"/>
  <c r="D253" i="11"/>
  <c r="D235" i="11"/>
  <c r="D241" i="11"/>
  <c r="D236" i="11"/>
  <c r="D243" i="11"/>
  <c r="D244" i="11"/>
  <c r="D233" i="11"/>
  <c r="D239" i="11"/>
  <c r="D242" i="11"/>
  <c r="D238" i="11"/>
  <c r="D234" i="11"/>
  <c r="D240" i="11"/>
  <c r="D237" i="11"/>
  <c r="D232" i="11"/>
  <c r="D245" i="11" l="1"/>
  <c r="D311" i="11"/>
  <c r="D289" i="11"/>
  <c r="D267" i="11"/>
  <c r="F33" i="12" l="1"/>
  <c r="G33" i="12" s="1"/>
  <c r="F32" i="12"/>
  <c r="G32" i="12" s="1"/>
  <c r="F31" i="12"/>
  <c r="G31" i="12" s="1"/>
  <c r="F30" i="12"/>
  <c r="G30" i="12" s="1"/>
  <c r="F29" i="12"/>
  <c r="G29" i="12" s="1"/>
  <c r="G28" i="12"/>
  <c r="F27" i="12"/>
  <c r="G27" i="12" s="1"/>
  <c r="F26" i="12"/>
  <c r="G26" i="12" s="1"/>
  <c r="F25" i="12"/>
  <c r="G25" i="12" s="1"/>
  <c r="F24" i="12"/>
  <c r="G24" i="12" s="1"/>
  <c r="F23" i="12"/>
  <c r="G23" i="12" s="1"/>
  <c r="G22" i="12"/>
  <c r="F20" i="12"/>
  <c r="G20" i="12" s="1"/>
  <c r="F19" i="12"/>
  <c r="G19" i="12" s="1"/>
  <c r="F18" i="12"/>
  <c r="G18" i="12" s="1"/>
  <c r="F17" i="12"/>
  <c r="G17" i="12" s="1"/>
  <c r="F16" i="12"/>
  <c r="G16" i="12" s="1"/>
  <c r="F15" i="12"/>
  <c r="G15" i="12" s="1"/>
  <c r="AB276" i="11" l="1"/>
  <c r="AB280" i="11"/>
  <c r="AB284" i="11"/>
  <c r="AB322" i="11"/>
  <c r="AB326" i="11"/>
  <c r="AB330" i="11"/>
  <c r="AB298" i="11"/>
  <c r="AB302" i="11"/>
  <c r="AB306" i="11"/>
  <c r="AB274" i="11"/>
  <c r="AB256" i="11"/>
  <c r="AB260" i="11"/>
  <c r="AB277" i="11"/>
  <c r="AB281" i="11"/>
  <c r="AB285" i="11"/>
  <c r="AB323" i="11"/>
  <c r="AB327" i="11"/>
  <c r="AB299" i="11"/>
  <c r="AB303" i="11"/>
  <c r="AB307" i="11"/>
  <c r="AB257" i="11"/>
  <c r="AB261" i="11"/>
  <c r="AB296" i="11"/>
  <c r="AB319" i="11"/>
  <c r="AB265" i="11"/>
  <c r="AB275" i="11"/>
  <c r="AB283" i="11"/>
  <c r="AB278" i="11"/>
  <c r="AB282" i="11"/>
  <c r="AB324" i="11"/>
  <c r="AB328" i="11"/>
  <c r="AB318" i="11"/>
  <c r="AB300" i="11"/>
  <c r="AB308" i="11"/>
  <c r="AB254" i="11"/>
  <c r="AB258" i="11"/>
  <c r="AB262" i="11"/>
  <c r="AB266" i="11"/>
  <c r="AB279" i="11"/>
  <c r="AB287" i="11"/>
  <c r="AB252" i="11"/>
  <c r="AB321" i="11"/>
  <c r="AB329" i="11"/>
  <c r="AB297" i="11"/>
  <c r="AB305" i="11"/>
  <c r="AB320" i="11"/>
  <c r="AB325" i="11"/>
  <c r="AB301" i="11"/>
  <c r="AB255" i="11"/>
  <c r="AB263" i="11"/>
  <c r="AB191" i="11"/>
  <c r="AB195" i="11"/>
  <c r="AB200" i="11"/>
  <c r="AB166" i="11"/>
  <c r="AB143" i="11"/>
  <c r="AB147" i="11"/>
  <c r="AB151" i="11"/>
  <c r="AB120" i="11"/>
  <c r="AB124" i="11"/>
  <c r="AB128" i="11"/>
  <c r="AB132" i="11"/>
  <c r="AB72" i="11"/>
  <c r="AB76" i="11"/>
  <c r="AB80" i="11"/>
  <c r="AB84" i="11"/>
  <c r="AB46" i="11"/>
  <c r="AB50" i="11"/>
  <c r="AB54" i="11"/>
  <c r="AB58" i="11"/>
  <c r="AB24" i="11"/>
  <c r="AB28" i="11"/>
  <c r="AB32" i="11"/>
  <c r="AB36" i="11"/>
  <c r="AB240" i="11"/>
  <c r="AB214" i="11"/>
  <c r="AB218" i="11"/>
  <c r="AB169" i="11"/>
  <c r="AB173" i="11"/>
  <c r="AB177" i="11"/>
  <c r="AB101" i="11"/>
  <c r="AB109" i="11"/>
  <c r="AB111" i="11"/>
  <c r="AB98" i="11"/>
  <c r="AB106" i="11"/>
  <c r="AB110" i="11"/>
  <c r="AB194" i="11"/>
  <c r="AB158" i="11"/>
  <c r="AB119" i="11"/>
  <c r="AB127" i="11"/>
  <c r="AB242" i="11"/>
  <c r="AB216" i="11"/>
  <c r="AB190" i="11"/>
  <c r="AB171" i="11"/>
  <c r="AB179" i="11"/>
  <c r="AB142" i="11"/>
  <c r="AB118" i="11"/>
  <c r="AB95" i="11"/>
  <c r="AB103" i="11"/>
  <c r="AB94" i="11"/>
  <c r="AB45" i="11"/>
  <c r="AB244" i="11"/>
  <c r="AB235" i="11"/>
  <c r="AB239" i="11"/>
  <c r="AB243" i="11"/>
  <c r="AB213" i="11"/>
  <c r="AB221" i="11"/>
  <c r="AB168" i="11"/>
  <c r="AB172" i="11"/>
  <c r="AB176" i="11"/>
  <c r="AB180" i="11"/>
  <c r="AB100" i="11"/>
  <c r="AB104" i="11"/>
  <c r="AB108" i="11"/>
  <c r="AB181" i="11"/>
  <c r="AB69" i="11"/>
  <c r="AB21" i="11"/>
  <c r="AB123" i="11"/>
  <c r="AB75" i="11"/>
  <c r="AB83" i="11"/>
  <c r="AB49" i="11"/>
  <c r="AB53" i="11"/>
  <c r="AB57" i="11"/>
  <c r="AB61" i="11"/>
  <c r="AB27" i="11"/>
  <c r="AB31" i="11"/>
  <c r="AB238" i="11"/>
  <c r="AB212" i="11"/>
  <c r="AB231" i="11"/>
  <c r="AB223" i="11"/>
  <c r="AB192" i="11"/>
  <c r="AB196" i="11"/>
  <c r="AB201" i="11"/>
  <c r="AB144" i="11"/>
  <c r="AB148" i="11"/>
  <c r="AB152" i="11"/>
  <c r="AB156" i="11"/>
  <c r="AB121" i="11"/>
  <c r="AB125" i="11"/>
  <c r="AB129" i="11"/>
  <c r="AB133" i="11"/>
  <c r="AB73" i="11"/>
  <c r="AB77" i="11"/>
  <c r="AB81" i="11"/>
  <c r="AB85" i="11"/>
  <c r="AB47" i="11"/>
  <c r="AB51" i="11"/>
  <c r="AB55" i="11"/>
  <c r="AB59" i="11"/>
  <c r="AB25" i="11"/>
  <c r="AB29" i="11"/>
  <c r="AB33" i="11"/>
  <c r="AB37" i="11"/>
  <c r="AB232" i="11"/>
  <c r="AB97" i="11"/>
  <c r="AB105" i="11"/>
  <c r="AB102" i="11"/>
  <c r="AB71" i="11"/>
  <c r="AB79" i="11"/>
  <c r="AB199" i="11"/>
  <c r="AB167" i="11"/>
  <c r="AB175" i="11"/>
  <c r="AB99" i="11"/>
  <c r="AB210" i="11"/>
  <c r="AB193" i="11"/>
  <c r="AB197" i="11"/>
  <c r="AB145" i="11"/>
  <c r="AB149" i="11"/>
  <c r="AB153" i="11"/>
  <c r="AB157" i="11"/>
  <c r="AB122" i="11"/>
  <c r="AB126" i="11"/>
  <c r="AB130" i="11"/>
  <c r="AB134" i="11"/>
  <c r="AB70" i="11"/>
  <c r="AB74" i="11"/>
  <c r="AB78" i="11"/>
  <c r="AB82" i="11"/>
  <c r="AB48" i="11"/>
  <c r="AB52" i="11"/>
  <c r="AB56" i="11"/>
  <c r="AB60" i="11"/>
  <c r="AB22" i="11"/>
  <c r="AB26" i="11"/>
  <c r="AB30" i="11"/>
  <c r="AB34" i="11"/>
  <c r="AB233" i="11"/>
  <c r="AB237" i="11"/>
  <c r="AB211" i="11"/>
  <c r="AB215" i="11"/>
  <c r="AB219" i="11"/>
  <c r="AB198" i="11"/>
  <c r="AB170" i="11"/>
  <c r="AB178" i="11"/>
  <c r="AB182" i="11"/>
  <c r="AB159" i="11"/>
  <c r="AB146" i="11"/>
  <c r="AB154" i="11"/>
  <c r="AB23" i="11"/>
  <c r="AB35" i="11"/>
  <c r="AB234" i="11"/>
  <c r="I16" i="14" l="1"/>
  <c r="J16" i="14" l="1"/>
  <c r="D219" i="11"/>
  <c r="D212" i="11" l="1"/>
  <c r="D222" i="11"/>
  <c r="D211" i="11"/>
  <c r="D217" i="11"/>
  <c r="D214" i="11"/>
  <c r="D221" i="11"/>
  <c r="D215" i="11"/>
  <c r="D213" i="11"/>
  <c r="D218" i="11"/>
  <c r="D216" i="11"/>
  <c r="D220" i="11"/>
  <c r="D224" i="11" l="1"/>
</calcChain>
</file>

<file path=xl/sharedStrings.xml><?xml version="1.0" encoding="utf-8"?>
<sst xmlns="http://schemas.openxmlformats.org/spreadsheetml/2006/main" count="1216" uniqueCount="185">
  <si>
    <t>PONUDNIK</t>
  </si>
  <si>
    <t>NAROČNIK</t>
  </si>
  <si>
    <t>Ime ponudnika:</t>
  </si>
  <si>
    <t>Ime naročnika:</t>
  </si>
  <si>
    <t>Naslov ponudnika:</t>
  </si>
  <si>
    <t>Naslov naročnika:</t>
  </si>
  <si>
    <t>Čufarjeva cesta 9,  2000 Maribor</t>
  </si>
  <si>
    <t>Podračun pri UJP: 01100-6030267030</t>
  </si>
  <si>
    <t>ID za DDV: SI53650719</t>
  </si>
  <si>
    <t>PREDRAČUN</t>
  </si>
  <si>
    <t>A</t>
  </si>
  <si>
    <t>IZRAČUNLJIVI PODATKI</t>
  </si>
  <si>
    <t>katal. št.</t>
  </si>
  <si>
    <t>ime</t>
  </si>
  <si>
    <t>B</t>
  </si>
  <si>
    <t>kg</t>
  </si>
  <si>
    <t>Podpis ponudnika:</t>
  </si>
  <si>
    <t>ê</t>
  </si>
  <si>
    <t>Ponudnik vpiše kataloško št. zaradi zagotavljanja identičnosti ponujenega in dobavljanega artikla.</t>
  </si>
  <si>
    <t>Ponudnik vpiše točno ime artikla iz kataloga ali prodajno ime.</t>
  </si>
  <si>
    <t>Datum predračuna:</t>
  </si>
  <si>
    <t>PREDRAČUN - PRILOGA A</t>
  </si>
  <si>
    <t>SEZNAM PONUJENIH PRALNIH SREDSTEV - ARTIKLOV</t>
  </si>
  <si>
    <t>PRALNO SREDSTVO - ARTIKEL</t>
  </si>
  <si>
    <t>cena za artikel brez DDV</t>
  </si>
  <si>
    <t>Stopnja DDV</t>
  </si>
  <si>
    <t>DDV</t>
  </si>
  <si>
    <t>cena za artikel z DDV</t>
  </si>
  <si>
    <t>oznaka</t>
  </si>
  <si>
    <r>
      <t>EUR</t>
    </r>
    <r>
      <rPr>
        <b/>
        <sz val="10"/>
        <rFont val="Arial CE"/>
        <charset val="238"/>
      </rPr>
      <t xml:space="preserve"> / liter</t>
    </r>
  </si>
  <si>
    <t>EUR</t>
  </si>
  <si>
    <t>C</t>
  </si>
  <si>
    <t>D</t>
  </si>
  <si>
    <t>E</t>
  </si>
  <si>
    <t>F</t>
  </si>
  <si>
    <t>G</t>
  </si>
  <si>
    <t>H</t>
  </si>
  <si>
    <t>I</t>
  </si>
  <si>
    <t>J</t>
  </si>
  <si>
    <t>K</t>
  </si>
  <si>
    <t>L</t>
  </si>
  <si>
    <t>M</t>
  </si>
  <si>
    <t>N</t>
  </si>
  <si>
    <t>O</t>
  </si>
  <si>
    <t>P</t>
  </si>
  <si>
    <t>R</t>
  </si>
  <si>
    <t>S</t>
  </si>
  <si>
    <t>T</t>
  </si>
  <si>
    <t>U</t>
  </si>
  <si>
    <r>
      <t>Opozorilo</t>
    </r>
    <r>
      <rPr>
        <sz val="10"/>
        <rFont val="Arial"/>
        <family val="2"/>
        <charset val="238"/>
      </rPr>
      <t xml:space="preserve">: </t>
    </r>
  </si>
  <si>
    <r>
      <t xml:space="preserve">PRILOGA A k predračunu </t>
    </r>
    <r>
      <rPr>
        <i/>
        <sz val="9"/>
        <rFont val="Arial"/>
        <family val="2"/>
        <charset val="238"/>
      </rPr>
      <t>(Seznam pralnih sredstev)</t>
    </r>
    <r>
      <rPr>
        <sz val="10"/>
        <rFont val="Arial"/>
        <family val="2"/>
        <charset val="238"/>
      </rPr>
      <t xml:space="preserve"> je baza podatkov, ki se uporablja v izračunu skupne cene v predračunu.</t>
    </r>
  </si>
  <si>
    <t xml:space="preserve">Pazite na istovetnost pralnih sredstev v PRILOGI A in predračunu (ujemanje po oznakah). </t>
  </si>
  <si>
    <t>NAVODILO ZA IZPOLNJEVANJE PRILOGE A K PREDRAČUNU</t>
  </si>
  <si>
    <t>Pralna sredstva v PRILOGI A morajo biti istovetna s pralnimi sredstvi v predračunu. Povezujejo jih oznake od A do U!</t>
  </si>
  <si>
    <t>Ponudnik vpiše ceno za artikel brez DDV na enoto mere.</t>
  </si>
  <si>
    <t>Ponudnik vpiše stopnjo DDV.</t>
  </si>
  <si>
    <t>Ponudnik za sklop II. Pralna sredstva mora izpolniti:</t>
  </si>
  <si>
    <r>
      <t>predračun</t>
    </r>
    <r>
      <rPr>
        <sz val="10"/>
        <rFont val="Arial"/>
        <family val="2"/>
        <charset val="238"/>
      </rPr>
      <t/>
    </r>
  </si>
  <si>
    <t>(del. list.''PRALNA S_predračun'')</t>
  </si>
  <si>
    <r>
      <t>predračun PRILOGA A</t>
    </r>
    <r>
      <rPr>
        <sz val="10"/>
        <rFont val="Arial"/>
        <family val="2"/>
        <charset val="238"/>
      </rPr>
      <t/>
    </r>
  </si>
  <si>
    <t>(del. list.''PRALNA S_predračun PRILOGA A'')</t>
  </si>
  <si>
    <t>Dom  Danice Vogrinec Maribor</t>
  </si>
  <si>
    <t>programi pranja na posameznih pralnih strojih</t>
  </si>
  <si>
    <t>temp.</t>
  </si>
  <si>
    <t>struktura</t>
  </si>
  <si>
    <t>količina</t>
  </si>
  <si>
    <t>polnjenja</t>
  </si>
  <si>
    <t>st. cel.</t>
  </si>
  <si>
    <t>%</t>
  </si>
  <si>
    <t>število</t>
  </si>
  <si>
    <t>(pralna sredstva morajo biti istovetna pralnim sredstvom v PRILOGI A')</t>
  </si>
  <si>
    <t>VRSTA PS</t>
  </si>
  <si>
    <t>INDUSTRIJSKI</t>
  </si>
  <si>
    <t xml:space="preserve">   PRILOGA A k predračunu je baza podatkov, ki se uporablja v izračunu skupne cene v predračunu.</t>
  </si>
  <si>
    <t>kapaciteta / kg</t>
  </si>
  <si>
    <t xml:space="preserve">   Pazite na istovetnost pralnih sredstev v PRILOGI A in predračunu (ujemanje po oznakah). </t>
  </si>
  <si>
    <t xml:space="preserve">   Pazite na pravilnost enote vnosa (v litrih)!</t>
  </si>
  <si>
    <t>mesečno</t>
  </si>
  <si>
    <r>
      <t xml:space="preserve">PRALNA FUNKCIJA - </t>
    </r>
    <r>
      <rPr>
        <b/>
        <i/>
        <u/>
        <sz val="10"/>
        <rFont val="Arial"/>
        <family val="2"/>
        <charset val="238"/>
      </rPr>
      <t>PORABA</t>
    </r>
    <r>
      <rPr>
        <b/>
        <i/>
        <sz val="10"/>
        <rFont val="Arial"/>
        <family val="2"/>
        <charset val="238"/>
      </rPr>
      <t xml:space="preserve"> </t>
    </r>
    <r>
      <rPr>
        <i/>
        <sz val="8"/>
        <rFont val="Arial"/>
        <family val="2"/>
        <charset val="238"/>
      </rPr>
      <t>(količina v litrih</t>
    </r>
    <r>
      <rPr>
        <i/>
        <sz val="10"/>
        <rFont val="Arial"/>
        <family val="2"/>
        <charset val="238"/>
      </rPr>
      <t>)</t>
    </r>
    <r>
      <rPr>
        <b/>
        <i/>
        <sz val="10"/>
        <rFont val="Arial"/>
        <family val="2"/>
        <charset val="238"/>
      </rPr>
      <t xml:space="preserve"> </t>
    </r>
    <r>
      <rPr>
        <b/>
        <i/>
        <sz val="12"/>
        <rFont val="Arial"/>
        <family val="2"/>
        <charset val="238"/>
      </rPr>
      <t>/</t>
    </r>
    <r>
      <rPr>
        <b/>
        <i/>
        <sz val="10"/>
        <rFont val="Arial"/>
        <family val="2"/>
        <charset val="238"/>
      </rPr>
      <t xml:space="preserve"> </t>
    </r>
    <r>
      <rPr>
        <b/>
        <i/>
        <u/>
        <sz val="10"/>
        <rFont val="Arial"/>
        <family val="2"/>
        <charset val="238"/>
      </rPr>
      <t>ENO POLNJENJE</t>
    </r>
  </si>
  <si>
    <t>PROGRAMI PRANJA</t>
  </si>
  <si>
    <t>TEMP.</t>
  </si>
  <si>
    <t>KOL. PERILA</t>
  </si>
  <si>
    <t>ŠTEVILO POLNJENJ</t>
  </si>
  <si>
    <t>/EUR/ brez DDV</t>
  </si>
  <si>
    <t>/EUR/ z DDV</t>
  </si>
  <si>
    <t>max 75</t>
  </si>
  <si>
    <t>max 60</t>
  </si>
  <si>
    <t>max 40</t>
  </si>
  <si>
    <t>max 30</t>
  </si>
  <si>
    <t>SKUPAJ</t>
  </si>
  <si>
    <t>E U R</t>
  </si>
  <si>
    <r>
      <t xml:space="preserve">PREDRAČUN </t>
    </r>
    <r>
      <rPr>
        <b/>
        <sz val="12"/>
        <rFont val="Arial"/>
        <family val="2"/>
        <charset val="238"/>
      </rPr>
      <t>PRILOGA A</t>
    </r>
    <r>
      <rPr>
        <sz val="12"/>
        <rFont val="Arial"/>
        <family val="2"/>
        <charset val="238"/>
      </rPr>
      <t xml:space="preserve"> JE SESTAVNI DEL TEGA PREDRAČUNA!</t>
    </r>
  </si>
  <si>
    <t>NAVODILO ZA IZPOLNJEVANJE PREDRAČUNA</t>
  </si>
  <si>
    <t>Končna vrednost ponudbe se oblikuje izključno na podlagi podatkov iz temno rumenih polj!</t>
  </si>
  <si>
    <t>Programi pranja, ki jih uporablja naročnik</t>
  </si>
  <si>
    <t>Maksimalna temp. pranja</t>
  </si>
  <si>
    <t>Struktura perila</t>
  </si>
  <si>
    <t>Naročnikovo povprečno število polnjenj PS (mesečno).</t>
  </si>
  <si>
    <t>Ponudnik izpolni vsa temno rumena polja</t>
  </si>
  <si>
    <t>(22, 9.5)</t>
  </si>
  <si>
    <t>(22 ali 9.5)</t>
  </si>
  <si>
    <t>Manj umazano posteljno perilo in dezinfekcija</t>
  </si>
  <si>
    <t>SKLOP 2. - PRALNA SREDSTVA</t>
  </si>
  <si>
    <t>OKOLJU PRIJAZNA PRALNA SREDSTVA IN ČISTILA</t>
  </si>
  <si>
    <t>Ponudnik za sklop 2. Pralna sredstva mora izpolniti:</t>
  </si>
  <si>
    <t>Teflon 30</t>
  </si>
  <si>
    <t>Volna 15</t>
  </si>
  <si>
    <t>Dezinfekcija 40</t>
  </si>
  <si>
    <t>max 65</t>
  </si>
  <si>
    <t>max 15</t>
  </si>
  <si>
    <t>Fekalno belo perilo in dezinfekcija</t>
  </si>
  <si>
    <t>Mocno umazano belo perilo in dezinfekcija</t>
  </si>
  <si>
    <t>Mocno umazano pisano perilo in dezinfekcija</t>
  </si>
  <si>
    <t>Kuhinjsko belo perilo in dezinfekcija</t>
  </si>
  <si>
    <t>Pisani prti in dezinfekcija</t>
  </si>
  <si>
    <t>Krpe za tla in dezinfekcija</t>
  </si>
  <si>
    <t>Pisana delovna obleka in dezinfekcija</t>
  </si>
  <si>
    <t>Bela delovna obleka in dezinfekcija</t>
  </si>
  <si>
    <t>Sintetika 40 in dezinfekcija</t>
  </si>
  <si>
    <t>PRIMOS STROJ 1 24 KG  MODEL NO : FX240 H</t>
  </si>
  <si>
    <t>PRIMOS STROJ 4  40 KG  MODEL NO FS40</t>
  </si>
  <si>
    <t>STROJ 10 MODEL: PRIMOS SP 10 W</t>
  </si>
  <si>
    <t>STROJ 11 MODEL :PRIMOS  FX 105 H</t>
  </si>
  <si>
    <t>STROJ 12 MODEL: PRIMOS  FX 105 H</t>
  </si>
  <si>
    <t>STROJ 13 MODEL : LAVAMACK AF 240</t>
  </si>
  <si>
    <t>STROJ 14 MODEL : LAVAMACK  LH  230</t>
  </si>
  <si>
    <t>a</t>
  </si>
  <si>
    <t>VOLNA 15</t>
  </si>
  <si>
    <t xml:space="preserve">TEFLON PRTI 30C     </t>
  </si>
  <si>
    <t xml:space="preserve">Volna 30  </t>
  </si>
  <si>
    <t xml:space="preserve">Dezinfekcija 40    </t>
  </si>
  <si>
    <t>PISANO 40 IN DEZINFEKCIJA</t>
  </si>
  <si>
    <t>BELO PERILO IN DEZINFEKCIJA</t>
  </si>
  <si>
    <t>PISANO ZELO UMAZANO IN DEZINFEKCIJA</t>
  </si>
  <si>
    <t>PISANO MANJ UMAZANO IN DEZINFEKCIJA</t>
  </si>
  <si>
    <t xml:space="preserve">KRPE ZA TLA IN DEZINFEKCIJA     </t>
  </si>
  <si>
    <t>Pisana delovna obleka IN DEZINFEKCIJA</t>
  </si>
  <si>
    <t xml:space="preserve">Sintetika 40 C IN DEZINFEKCIJA   </t>
  </si>
  <si>
    <t>Zap. št.</t>
  </si>
  <si>
    <t>Opis artikla (strokovne zahteve naročnika)</t>
  </si>
  <si>
    <t>Enota mere (EM)</t>
  </si>
  <si>
    <t>Ime ponujenega artikla ter proizvajalec</t>
  </si>
  <si>
    <t>Enota pakiranja (litri ali kg)</t>
  </si>
  <si>
    <t>Šifra artikla</t>
  </si>
  <si>
    <t>PRALNA SREDSTVA - ročno doziranje</t>
  </si>
  <si>
    <t xml:space="preserve">1. </t>
  </si>
  <si>
    <t>2.</t>
  </si>
  <si>
    <t>l</t>
  </si>
  <si>
    <t>3.</t>
  </si>
  <si>
    <t>SKUPAJ:</t>
  </si>
  <si>
    <t>PONUDNIK:</t>
  </si>
  <si>
    <t>pralna sredstva - ročno doziranje</t>
  </si>
  <si>
    <t>(del. list.''PRALNA S_ročno doziranje'')</t>
  </si>
  <si>
    <r>
      <t xml:space="preserve">pralna sredstva - ročno doziranje </t>
    </r>
    <r>
      <rPr>
        <sz val="11"/>
        <rFont val="Arial"/>
        <family val="2"/>
        <charset val="238"/>
      </rPr>
      <t>(del. list.''PRALNA S_ročno doziranje'')</t>
    </r>
  </si>
  <si>
    <t>Cena/EM brez DDV</t>
  </si>
  <si>
    <t>% DDV</t>
  </si>
  <si>
    <t>Cena/EM z DDV</t>
  </si>
  <si>
    <t>Skupaj brez DDV</t>
  </si>
  <si>
    <t>Skupaj z DDV</t>
  </si>
  <si>
    <t>PONUDNIK IZPOLNI POLJA OZNAČENA Z RUMENO BARVO</t>
  </si>
  <si>
    <t xml:space="preserve">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t>
  </si>
  <si>
    <t xml:space="preserve">Sredstvo za odstranjevanje madežev v razpršilu (rja)  - Specialno, profesionalno sredstvo za odstranjevanje madežev rje na tekstilnih izdelkih. Ne smejo vsebovati jedkih kemikalij. Sredstvo mora biti namenjeno profesionalni uporabi. Po uporabi sredstva mora biti zagotovljena obstojnost barv in materialov. Ph vrednost pri 100%: 0,5 -1,5, relativna gostota: 1,01 - 1,05, viskoznost pri 40˘C: 11.671 mm2/s. Pakiranje do 500 ml. </t>
  </si>
  <si>
    <t>Datum:</t>
  </si>
  <si>
    <t>POVZETEK PREDRAČUNA (REKAPITULACIJA)</t>
  </si>
  <si>
    <t>Sklop</t>
  </si>
  <si>
    <t>Cena brez DDV</t>
  </si>
  <si>
    <t>Cena z DDV</t>
  </si>
  <si>
    <t>SKLOP 2: PRALNA SREDSTVA</t>
  </si>
  <si>
    <t>3-letno</t>
  </si>
  <si>
    <t>CENA SKUPAJ - VSA POLNJENJA 3-LETNO</t>
  </si>
  <si>
    <t xml:space="preserve">Sintetika 30 C  </t>
  </si>
  <si>
    <t>Teflon prti 40</t>
  </si>
  <si>
    <t>Sintetika 30 in dezinfekcija</t>
  </si>
  <si>
    <t>Volna 30 in dezinfekcija</t>
  </si>
  <si>
    <t>Podloge manj umazane in dezinfekcija</t>
  </si>
  <si>
    <t xml:space="preserve">Podloge močno umazane in dezinfekcija </t>
  </si>
  <si>
    <t>OBČUTLJIVO 30 In dezinfekcija</t>
  </si>
  <si>
    <t xml:space="preserve">   Pazite na pravilnost enote vnosa (v kilogramih)!</t>
  </si>
  <si>
    <t>Naročnikove 3-letne količine perila v kg</t>
  </si>
  <si>
    <t>Ponudnik mora za vsak posamezni program pranja vnesti količino posameznih pralnih sredstev, ki zagotavljajo kvalitetno pranje perila v skladu z zahtevami naročnika. Merska enota je KILOGRAM. Paziti je potrebno, da se vnos količine pralnega sredstva ujema s seznamom pralnih sredstev iz predračuna PRILOGA A . Količine iz predračuna se bodo morale ujemati s kasnejšimi nastavitvami dozirne tehnike.</t>
  </si>
  <si>
    <r>
      <t>EUR</t>
    </r>
    <r>
      <rPr>
        <b/>
        <sz val="10"/>
        <rFont val="Arial CE"/>
        <charset val="238"/>
      </rPr>
      <t xml:space="preserve"> / kilogram</t>
    </r>
  </si>
  <si>
    <t xml:space="preserve">Univerzalni praškasti detergent, ki omogoča higienčino in čisto perilo že pri 40°C , vsebuje posebna tenzide za odstranjevanje masti in olja, ščiti belo perilo pred sivenjem. pH pri 0,5% od 10 do 11, pakiranje od 10 do 20 kg. Ustreza Uredbi o zelenem javnem naročanju. </t>
  </si>
  <si>
    <t xml:space="preserve"> Okvirna 3-letna količina (kg, liter)</t>
  </si>
  <si>
    <r>
      <t xml:space="preserve">količina pralnega sredstva ( </t>
    </r>
    <r>
      <rPr>
        <b/>
        <sz val="11"/>
        <rFont val="Arial"/>
        <family val="2"/>
        <charset val="238"/>
      </rPr>
      <t>V KILOGRAMIH</t>
    </r>
    <r>
      <rPr>
        <sz val="11"/>
        <rFont val="Arial"/>
        <family val="2"/>
        <charset val="238"/>
      </rPr>
      <t>)</t>
    </r>
  </si>
  <si>
    <t>SKLOP 2. - PRALNA SREDSTVA 2024-2027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</si>
</sst>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dd/mm/yyyy;@"/>
    <numFmt numFmtId="165" formatCode="#,##0.0000"/>
    <numFmt numFmtId="166" formatCode="#,##0.0"/>
    <numFmt numFmtId="167" formatCode="#,##0.00\ &quot;SIT&quot;"/>
    <numFmt numFmtId="168" formatCode="0.0000"/>
  </numFmts>
  <fonts count="57" x14ac:knownFonts="1">
    <font>
      <sz val="11"/>
      <color theme="1"/>
      <name val="Calibri"/>
      <family val="2"/>
      <charset val="238"/>
      <scheme val="minor"/>
    </font>
    <font>
      <sz val="10"/>
      <name val="Arial CE"/>
      <charset val="238"/>
    </font>
    <font>
      <sz val="11"/>
      <name val="Arial"/>
      <family val="2"/>
      <charset val="238"/>
    </font>
    <font>
      <sz val="10"/>
      <name val="Arial"/>
      <family val="2"/>
      <charset val="238"/>
    </font>
    <font>
      <b/>
      <sz val="14"/>
      <name val="Arial"/>
      <family val="2"/>
      <charset val="238"/>
    </font>
    <font>
      <sz val="12"/>
      <name val="Arial"/>
      <family val="2"/>
      <charset val="238"/>
    </font>
    <font>
      <b/>
      <sz val="12"/>
      <name val="Arial"/>
      <family val="2"/>
      <charset val="238"/>
    </font>
    <font>
      <b/>
      <sz val="10"/>
      <name val="Arial"/>
      <family val="2"/>
      <charset val="238"/>
    </font>
    <font>
      <i/>
      <sz val="10"/>
      <name val="Arial"/>
      <family val="2"/>
      <charset val="238"/>
    </font>
    <font>
      <i/>
      <sz val="9"/>
      <name val="Arial"/>
      <family val="2"/>
      <charset val="238"/>
    </font>
    <font>
      <b/>
      <sz val="11"/>
      <name val="Arial CE"/>
      <charset val="238"/>
    </font>
    <font>
      <sz val="11"/>
      <name val="Arial CE"/>
      <charset val="238"/>
    </font>
    <font>
      <b/>
      <sz val="16"/>
      <name val="Arial CE"/>
      <charset val="238"/>
    </font>
    <font>
      <b/>
      <sz val="10"/>
      <name val="Arial CE"/>
      <charset val="238"/>
    </font>
    <font>
      <b/>
      <sz val="8"/>
      <name val="Tahoma"/>
      <family val="2"/>
      <charset val="238"/>
    </font>
    <font>
      <b/>
      <sz val="8"/>
      <color indexed="9"/>
      <name val="Tahoma"/>
      <family val="2"/>
      <charset val="238"/>
    </font>
    <font>
      <sz val="12"/>
      <name val="Arial CE"/>
      <charset val="238"/>
    </font>
    <font>
      <sz val="12"/>
      <name val="Arial CE"/>
      <family val="2"/>
      <charset val="238"/>
    </font>
    <font>
      <u/>
      <sz val="16"/>
      <name val="Arial CE"/>
      <charset val="238"/>
    </font>
    <font>
      <u/>
      <sz val="12"/>
      <name val="Arial CE"/>
      <charset val="238"/>
    </font>
    <font>
      <sz val="16"/>
      <name val="Wingdings"/>
      <charset val="2"/>
    </font>
    <font>
      <b/>
      <sz val="11"/>
      <name val="Arial"/>
      <family val="2"/>
      <charset val="238"/>
    </font>
    <font>
      <sz val="6"/>
      <color indexed="55"/>
      <name val="Arial CE"/>
      <charset val="238"/>
    </font>
    <font>
      <sz val="6"/>
      <name val="Arial CE"/>
      <charset val="238"/>
    </font>
    <font>
      <sz val="8"/>
      <name val="Arial"/>
      <family val="2"/>
      <charset val="238"/>
    </font>
    <font>
      <sz val="9"/>
      <name val="Arial"/>
      <family val="2"/>
      <charset val="238"/>
    </font>
    <font>
      <sz val="14"/>
      <name val="Wingdings"/>
      <charset val="2"/>
    </font>
    <font>
      <sz val="12"/>
      <name val="Wingdings"/>
      <charset val="2"/>
    </font>
    <font>
      <i/>
      <sz val="8"/>
      <name val="Arial"/>
      <family val="2"/>
      <charset val="238"/>
    </font>
    <font>
      <i/>
      <sz val="7"/>
      <name val="Arial"/>
      <family val="2"/>
      <charset val="238"/>
    </font>
    <font>
      <b/>
      <i/>
      <u/>
      <sz val="10"/>
      <name val="Arial"/>
      <family val="2"/>
      <charset val="238"/>
    </font>
    <font>
      <b/>
      <i/>
      <sz val="10"/>
      <name val="Arial"/>
      <family val="2"/>
      <charset val="238"/>
    </font>
    <font>
      <b/>
      <i/>
      <sz val="12"/>
      <name val="Arial"/>
      <family val="2"/>
      <charset val="238"/>
    </font>
    <font>
      <b/>
      <sz val="12"/>
      <name val="Arial CE"/>
      <charset val="238"/>
    </font>
    <font>
      <b/>
      <i/>
      <sz val="9"/>
      <name val="Arial"/>
      <family val="2"/>
      <charset val="238"/>
    </font>
    <font>
      <b/>
      <sz val="11"/>
      <color theme="1"/>
      <name val="Calibri"/>
      <family val="2"/>
      <charset val="238"/>
      <scheme val="minor"/>
    </font>
    <font>
      <sz val="8"/>
      <name val="Calibri"/>
      <family val="2"/>
      <charset val="238"/>
      <scheme val="minor"/>
    </font>
    <font>
      <b/>
      <sz val="8"/>
      <name val="Arial"/>
      <family val="2"/>
      <charset val="238"/>
    </font>
    <font>
      <sz val="11"/>
      <color theme="1"/>
      <name val="Arial"/>
      <family val="2"/>
      <charset val="238"/>
    </font>
    <font>
      <sz val="10"/>
      <color indexed="8"/>
      <name val="Arial"/>
      <family val="2"/>
      <charset val="238"/>
    </font>
    <font>
      <b/>
      <i/>
      <sz val="7"/>
      <name val="Arial"/>
      <family val="2"/>
      <charset val="238"/>
    </font>
    <font>
      <b/>
      <sz val="12"/>
      <color rgb="FFFF0000"/>
      <name val="Arial"/>
      <family val="2"/>
      <charset val="238"/>
    </font>
    <font>
      <b/>
      <i/>
      <sz val="7"/>
      <color theme="1"/>
      <name val="Arial"/>
      <family val="2"/>
      <charset val="238"/>
    </font>
    <font>
      <b/>
      <sz val="10"/>
      <color theme="1"/>
      <name val="Arial CE"/>
      <charset val="238"/>
    </font>
    <font>
      <b/>
      <sz val="10"/>
      <color theme="1"/>
      <name val="Arial"/>
      <family val="2"/>
      <charset val="238"/>
    </font>
    <font>
      <b/>
      <u/>
      <sz val="12"/>
      <color rgb="FFFF0000"/>
      <name val="Arial"/>
      <family val="2"/>
      <charset val="238"/>
    </font>
    <font>
      <sz val="10"/>
      <color rgb="FFFF0000"/>
      <name val="Arial"/>
      <family val="2"/>
      <charset val="238"/>
    </font>
    <font>
      <sz val="12"/>
      <color rgb="FFFF0000"/>
      <name val="Arial"/>
      <family val="2"/>
      <charset val="238"/>
    </font>
    <font>
      <sz val="11"/>
      <color rgb="FFFF0000"/>
      <name val="Calibri"/>
      <family val="2"/>
      <charset val="238"/>
      <scheme val="minor"/>
    </font>
    <font>
      <b/>
      <sz val="11"/>
      <color theme="1"/>
      <name val="Arial"/>
      <family val="2"/>
      <charset val="238"/>
    </font>
    <font>
      <b/>
      <sz val="11"/>
      <color rgb="FFFF0000"/>
      <name val="Arial"/>
      <family val="2"/>
      <charset val="238"/>
    </font>
    <font>
      <b/>
      <sz val="11"/>
      <color rgb="FFFF0000"/>
      <name val="Calibri"/>
      <family val="2"/>
      <charset val="238"/>
      <scheme val="minor"/>
    </font>
    <font>
      <b/>
      <sz val="11"/>
      <color rgb="FFFF0000"/>
      <name val="Arial CE"/>
      <charset val="238"/>
    </font>
    <font>
      <b/>
      <sz val="12"/>
      <color rgb="FFFF0000"/>
      <name val="Times New Roman"/>
      <family val="1"/>
      <charset val="238"/>
    </font>
    <font>
      <b/>
      <sz val="10"/>
      <color theme="1"/>
      <name val="Times New Roman"/>
      <family val="1"/>
      <charset val="238"/>
    </font>
    <font>
      <sz val="12"/>
      <color theme="1"/>
      <name val="Arial"/>
      <family val="2"/>
      <charset val="238"/>
    </font>
    <font>
      <b/>
      <i/>
      <sz val="9"/>
      <color theme="1"/>
      <name val="Arial"/>
      <family val="2"/>
      <charset val="238"/>
    </font>
  </fonts>
  <fills count="1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theme="3" tint="0.79998168889431442"/>
        <bgColor indexed="64"/>
      </patternFill>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3" tint="0.59999389629810485"/>
        <bgColor indexed="64"/>
      </patternFill>
    </fill>
    <fill>
      <patternFill patternType="solid">
        <fgColor rgb="FFC0D7EC"/>
        <bgColor indexed="64"/>
      </patternFill>
    </fill>
    <fill>
      <patternFill patternType="solid">
        <fgColor rgb="FFFFFF99"/>
        <bgColor indexed="64"/>
      </patternFill>
    </fill>
  </fills>
  <borders count="8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dotted">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medium">
        <color indexed="64"/>
      </left>
      <right/>
      <top style="thin">
        <color indexed="64"/>
      </top>
      <bottom/>
      <diagonal/>
    </border>
    <border>
      <left/>
      <right style="dotted">
        <color indexed="64"/>
      </right>
      <top style="thin">
        <color indexed="64"/>
      </top>
      <bottom/>
      <diagonal/>
    </border>
    <border>
      <left/>
      <right style="dotted">
        <color indexed="64"/>
      </right>
      <top/>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style="medium">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ck">
        <color rgb="FFFF0000"/>
      </top>
      <bottom/>
      <diagonal/>
    </border>
    <border>
      <left/>
      <right/>
      <top/>
      <bottom style="thick">
        <color rgb="FFFF0000"/>
      </bottom>
      <diagonal/>
    </border>
  </borders>
  <cellStyleXfs count="4">
    <xf numFmtId="0" fontId="0" fillId="0" borderId="0"/>
    <xf numFmtId="0" fontId="3" fillId="0" borderId="0"/>
    <xf numFmtId="0" fontId="3" fillId="0" borderId="0"/>
    <xf numFmtId="0" fontId="1" fillId="0" borderId="0"/>
  </cellStyleXfs>
  <cellXfs count="381">
    <xf numFmtId="0" fontId="0" fillId="0" borderId="0" xfId="0"/>
    <xf numFmtId="0" fontId="11" fillId="0" borderId="42" xfId="2" applyFont="1" applyBorder="1" applyAlignment="1">
      <alignment wrapText="1"/>
    </xf>
    <xf numFmtId="0" fontId="11" fillId="0" borderId="0" xfId="2" applyFont="1" applyAlignment="1">
      <alignment wrapText="1"/>
    </xf>
    <xf numFmtId="0" fontId="11" fillId="0" borderId="0" xfId="2" applyFont="1"/>
    <xf numFmtId="0" fontId="11" fillId="2" borderId="46" xfId="2" applyFont="1" applyFill="1" applyBorder="1" applyAlignment="1" applyProtection="1">
      <alignment wrapText="1"/>
      <protection locked="0"/>
    </xf>
    <xf numFmtId="0" fontId="3" fillId="0" borderId="0" xfId="2" applyAlignment="1">
      <alignment horizontal="center" wrapText="1"/>
    </xf>
    <xf numFmtId="0" fontId="12" fillId="0" borderId="0" xfId="2" applyFont="1" applyAlignment="1">
      <alignment horizontal="center" wrapText="1"/>
    </xf>
    <xf numFmtId="0" fontId="13" fillId="0" borderId="0" xfId="2" applyFont="1" applyAlignment="1">
      <alignment horizontal="center"/>
    </xf>
    <xf numFmtId="164" fontId="11" fillId="2" borderId="49" xfId="2" applyNumberFormat="1" applyFont="1" applyFill="1" applyBorder="1" applyAlignment="1" applyProtection="1">
      <alignment wrapText="1"/>
      <protection locked="0"/>
    </xf>
    <xf numFmtId="164" fontId="11" fillId="0" borderId="0" xfId="2" applyNumberFormat="1" applyFont="1" applyAlignment="1">
      <alignment wrapText="1"/>
    </xf>
    <xf numFmtId="0" fontId="12" fillId="0" borderId="0" xfId="2" applyFont="1"/>
    <xf numFmtId="0" fontId="3" fillId="0" borderId="0" xfId="2"/>
    <xf numFmtId="0" fontId="1" fillId="0" borderId="0" xfId="2" applyFont="1" applyAlignment="1">
      <alignment wrapText="1"/>
    </xf>
    <xf numFmtId="0" fontId="3" fillId="0" borderId="0" xfId="2" applyAlignment="1">
      <alignment wrapText="1"/>
    </xf>
    <xf numFmtId="1" fontId="3" fillId="0" borderId="0" xfId="2" applyNumberFormat="1" applyAlignment="1">
      <alignment wrapText="1"/>
    </xf>
    <xf numFmtId="165" fontId="3" fillId="0" borderId="0" xfId="2" applyNumberFormat="1"/>
    <xf numFmtId="4" fontId="3" fillId="0" borderId="0" xfId="2" applyNumberFormat="1"/>
    <xf numFmtId="0" fontId="14" fillId="0" borderId="0" xfId="2" applyFont="1" applyAlignment="1">
      <alignment horizontal="center" vertical="center" wrapText="1"/>
    </xf>
    <xf numFmtId="0" fontId="15" fillId="0" borderId="0" xfId="2" applyFont="1" applyAlignment="1">
      <alignment horizontal="center" vertical="center" wrapText="1"/>
    </xf>
    <xf numFmtId="0" fontId="8" fillId="0" borderId="0" xfId="2" applyFont="1"/>
    <xf numFmtId="0" fontId="3" fillId="0" borderId="37" xfId="2" applyBorder="1"/>
    <xf numFmtId="0" fontId="13" fillId="2" borderId="38" xfId="2" applyFont="1" applyFill="1" applyBorder="1" applyAlignment="1">
      <alignment horizontal="center" wrapText="1"/>
    </xf>
    <xf numFmtId="0" fontId="7" fillId="2" borderId="38" xfId="2" applyFont="1" applyFill="1" applyBorder="1" applyAlignment="1">
      <alignment horizontal="center" wrapText="1"/>
    </xf>
    <xf numFmtId="1" fontId="13" fillId="0" borderId="40" xfId="2" applyNumberFormat="1" applyFont="1" applyBorder="1" applyAlignment="1">
      <alignment horizontal="center" wrapText="1"/>
    </xf>
    <xf numFmtId="1" fontId="13" fillId="2" borderId="41" xfId="2" applyNumberFormat="1" applyFont="1" applyFill="1" applyBorder="1" applyAlignment="1">
      <alignment horizontal="center" wrapText="1"/>
    </xf>
    <xf numFmtId="0" fontId="13" fillId="2" borderId="41" xfId="2" applyFont="1" applyFill="1" applyBorder="1" applyAlignment="1">
      <alignment horizontal="center" wrapText="1"/>
    </xf>
    <xf numFmtId="0" fontId="12" fillId="2" borderId="51" xfId="2" applyFont="1" applyFill="1" applyBorder="1" applyAlignment="1">
      <alignment horizontal="center"/>
    </xf>
    <xf numFmtId="0" fontId="7" fillId="2" borderId="51" xfId="2" applyFont="1" applyFill="1" applyBorder="1" applyAlignment="1">
      <alignment horizontal="center" wrapText="1"/>
    </xf>
    <xf numFmtId="0" fontId="6" fillId="0" borderId="31" xfId="2" applyFont="1" applyBorder="1" applyAlignment="1">
      <alignment horizontal="center"/>
    </xf>
    <xf numFmtId="0" fontId="6" fillId="2" borderId="30" xfId="2" applyFont="1" applyFill="1" applyBorder="1" applyAlignment="1" applyProtection="1">
      <alignment horizontal="center"/>
      <protection locked="0"/>
    </xf>
    <xf numFmtId="0" fontId="2" fillId="2" borderId="30" xfId="2" applyFont="1" applyFill="1" applyBorder="1" applyAlignment="1" applyProtection="1">
      <alignment wrapText="1"/>
      <protection locked="0"/>
    </xf>
    <xf numFmtId="166" fontId="3" fillId="2" borderId="9" xfId="2" applyNumberFormat="1" applyFill="1" applyBorder="1" applyProtection="1">
      <protection locked="0"/>
    </xf>
    <xf numFmtId="166" fontId="3" fillId="0" borderId="37" xfId="2" applyNumberFormat="1" applyBorder="1"/>
    <xf numFmtId="4" fontId="3" fillId="0" borderId="50" xfId="2" applyNumberFormat="1" applyBorder="1"/>
    <xf numFmtId="0" fontId="6" fillId="0" borderId="33" xfId="2" applyFont="1" applyBorder="1" applyAlignment="1">
      <alignment horizontal="center"/>
    </xf>
    <xf numFmtId="0" fontId="6" fillId="2" borderId="34" xfId="2" applyFont="1" applyFill="1" applyBorder="1" applyAlignment="1" applyProtection="1">
      <alignment horizontal="center"/>
      <protection locked="0"/>
    </xf>
    <xf numFmtId="0" fontId="2" fillId="2" borderId="34" xfId="2" applyFont="1" applyFill="1" applyBorder="1" applyAlignment="1" applyProtection="1">
      <alignment wrapText="1"/>
      <protection locked="0"/>
    </xf>
    <xf numFmtId="4" fontId="3" fillId="2" borderId="1" xfId="2" applyNumberFormat="1" applyFill="1" applyBorder="1" applyAlignment="1" applyProtection="1">
      <alignment wrapText="1"/>
      <protection locked="0"/>
    </xf>
    <xf numFmtId="166" fontId="3" fillId="0" borderId="33" xfId="2" applyNumberFormat="1" applyBorder="1"/>
    <xf numFmtId="4" fontId="3" fillId="0" borderId="36" xfId="2" applyNumberFormat="1" applyBorder="1"/>
    <xf numFmtId="0" fontId="5" fillId="0" borderId="0" xfId="2" applyFont="1"/>
    <xf numFmtId="166" fontId="3" fillId="2" borderId="1" xfId="2" applyNumberFormat="1" applyFill="1" applyBorder="1" applyProtection="1">
      <protection locked="0"/>
    </xf>
    <xf numFmtId="0" fontId="6" fillId="0" borderId="40" xfId="2" applyFont="1" applyBorder="1" applyAlignment="1">
      <alignment horizontal="center"/>
    </xf>
    <xf numFmtId="166" fontId="3" fillId="0" borderId="40" xfId="2" applyNumberFormat="1" applyBorder="1"/>
    <xf numFmtId="4" fontId="3" fillId="0" borderId="53" xfId="2" applyNumberFormat="1" applyBorder="1"/>
    <xf numFmtId="0" fontId="6" fillId="0" borderId="0" xfId="2" applyFont="1" applyAlignment="1">
      <alignment horizontal="center"/>
    </xf>
    <xf numFmtId="0" fontId="2" fillId="0" borderId="0" xfId="2" applyFont="1" applyAlignment="1">
      <alignment wrapText="1"/>
    </xf>
    <xf numFmtId="167" fontId="2" fillId="0" borderId="0" xfId="2" applyNumberFormat="1" applyFont="1" applyAlignment="1">
      <alignment wrapText="1"/>
    </xf>
    <xf numFmtId="0" fontId="16" fillId="0" borderId="0" xfId="2" applyFont="1"/>
    <xf numFmtId="0" fontId="17" fillId="0" borderId="0" xfId="2" applyFont="1" applyAlignment="1">
      <alignment wrapText="1"/>
    </xf>
    <xf numFmtId="4" fontId="3" fillId="2" borderId="0" xfId="2" applyNumberFormat="1" applyFill="1"/>
    <xf numFmtId="4" fontId="16" fillId="0" borderId="0" xfId="2" applyNumberFormat="1" applyFont="1"/>
    <xf numFmtId="4" fontId="16" fillId="2" borderId="0" xfId="2" applyNumberFormat="1" applyFont="1" applyFill="1"/>
    <xf numFmtId="0" fontId="3" fillId="2" borderId="0" xfId="2" applyFill="1"/>
    <xf numFmtId="0" fontId="7" fillId="3" borderId="0" xfId="2" applyFont="1" applyFill="1"/>
    <xf numFmtId="0" fontId="3" fillId="3" borderId="0" xfId="2" applyFill="1"/>
    <xf numFmtId="0" fontId="5" fillId="3" borderId="0" xfId="2" applyFont="1" applyFill="1"/>
    <xf numFmtId="0" fontId="8" fillId="3" borderId="0" xfId="2" applyFont="1" applyFill="1"/>
    <xf numFmtId="0" fontId="18" fillId="0" borderId="0" xfId="2" applyFont="1" applyAlignment="1">
      <alignment horizontal="center"/>
    </xf>
    <xf numFmtId="0" fontId="19" fillId="0" borderId="23" xfId="2" applyFont="1" applyBorder="1" applyAlignment="1">
      <alignment horizontal="center"/>
    </xf>
    <xf numFmtId="0" fontId="19" fillId="0" borderId="20" xfId="2" applyFont="1" applyBorder="1" applyAlignment="1">
      <alignment horizontal="center"/>
    </xf>
    <xf numFmtId="0" fontId="19" fillId="0" borderId="0" xfId="2" applyFont="1" applyAlignment="1">
      <alignment horizontal="center"/>
    </xf>
    <xf numFmtId="0" fontId="20" fillId="0" borderId="20" xfId="2" applyFont="1" applyBorder="1" applyAlignment="1">
      <alignment horizontal="center"/>
    </xf>
    <xf numFmtId="0" fontId="20" fillId="0" borderId="21" xfId="2" applyFont="1" applyBorder="1" applyAlignment="1">
      <alignment horizontal="center"/>
    </xf>
    <xf numFmtId="0" fontId="3" fillId="0" borderId="0" xfId="2" applyAlignment="1">
      <alignment horizontal="center"/>
    </xf>
    <xf numFmtId="0" fontId="16" fillId="0" borderId="24" xfId="2" applyFont="1" applyBorder="1" applyAlignment="1">
      <alignment wrapText="1"/>
    </xf>
    <xf numFmtId="1" fontId="16" fillId="2" borderId="25" xfId="2" applyNumberFormat="1" applyFont="1" applyFill="1" applyBorder="1" applyAlignment="1">
      <alignment wrapText="1"/>
    </xf>
    <xf numFmtId="0" fontId="16" fillId="2" borderId="26" xfId="2" applyFont="1" applyFill="1" applyBorder="1" applyAlignment="1">
      <alignment wrapText="1"/>
    </xf>
    <xf numFmtId="0" fontId="16" fillId="2" borderId="28" xfId="2" applyFont="1" applyFill="1" applyBorder="1" applyAlignment="1">
      <alignment wrapText="1"/>
    </xf>
    <xf numFmtId="1" fontId="16" fillId="0" borderId="0" xfId="2" applyNumberFormat="1" applyFont="1" applyAlignment="1">
      <alignment wrapText="1"/>
    </xf>
    <xf numFmtId="0" fontId="16" fillId="0" borderId="0" xfId="2" applyFont="1" applyAlignment="1">
      <alignment horizontal="center" wrapText="1"/>
    </xf>
    <xf numFmtId="0" fontId="16" fillId="0" borderId="0" xfId="2" applyFont="1" applyAlignment="1">
      <alignment wrapText="1"/>
    </xf>
    <xf numFmtId="0" fontId="5" fillId="0" borderId="0" xfId="2" applyFont="1" applyAlignment="1">
      <alignment wrapText="1"/>
    </xf>
    <xf numFmtId="0" fontId="21" fillId="0" borderId="0" xfId="2" applyFont="1"/>
    <xf numFmtId="0" fontId="22" fillId="0" borderId="1" xfId="2" applyFont="1" applyBorder="1" applyAlignment="1">
      <alignment horizontal="left"/>
    </xf>
    <xf numFmtId="0" fontId="11" fillId="0" borderId="1" xfId="2" applyFont="1" applyBorder="1" applyAlignment="1">
      <alignment horizontal="left"/>
    </xf>
    <xf numFmtId="0" fontId="5" fillId="0" borderId="0" xfId="2" applyFont="1" applyAlignment="1">
      <alignment horizontal="center" wrapText="1"/>
    </xf>
    <xf numFmtId="0" fontId="5" fillId="4" borderId="14" xfId="2" applyFont="1" applyFill="1" applyBorder="1" applyAlignment="1">
      <alignment horizontal="center" wrapText="1"/>
    </xf>
    <xf numFmtId="0" fontId="5" fillId="4" borderId="15" xfId="2" applyFont="1" applyFill="1" applyBorder="1" applyAlignment="1">
      <alignment wrapText="1"/>
    </xf>
    <xf numFmtId="0" fontId="5" fillId="4" borderId="15" xfId="2" applyFont="1" applyFill="1" applyBorder="1" applyAlignment="1">
      <alignment horizontal="left"/>
    </xf>
    <xf numFmtId="0" fontId="5" fillId="4" borderId="15" xfId="2" applyFont="1" applyFill="1" applyBorder="1"/>
    <xf numFmtId="0" fontId="6" fillId="4" borderId="15" xfId="2" applyFont="1" applyFill="1" applyBorder="1"/>
    <xf numFmtId="0" fontId="5" fillId="2" borderId="15" xfId="2" applyFont="1" applyFill="1" applyBorder="1" applyAlignment="1">
      <alignment wrapText="1"/>
    </xf>
    <xf numFmtId="0" fontId="3" fillId="0" borderId="37" xfId="2" applyBorder="1" applyAlignment="1">
      <alignment horizontal="center"/>
    </xf>
    <xf numFmtId="0" fontId="3" fillId="0" borderId="39" xfId="2" applyBorder="1" applyAlignment="1">
      <alignment horizontal="center"/>
    </xf>
    <xf numFmtId="0" fontId="24" fillId="0" borderId="39" xfId="2" applyFont="1" applyBorder="1" applyAlignment="1">
      <alignment horizontal="center"/>
    </xf>
    <xf numFmtId="0" fontId="3" fillId="0" borderId="50" xfId="2" applyBorder="1" applyAlignment="1">
      <alignment horizontal="center"/>
    </xf>
    <xf numFmtId="0" fontId="3" fillId="0" borderId="40" xfId="2" applyBorder="1" applyAlignment="1">
      <alignment horizontal="center"/>
    </xf>
    <xf numFmtId="0" fontId="3" fillId="0" borderId="41" xfId="2" applyBorder="1" applyAlignment="1">
      <alignment horizontal="center"/>
    </xf>
    <xf numFmtId="0" fontId="3" fillId="0" borderId="41" xfId="2" quotePrefix="1" applyBorder="1" applyAlignment="1">
      <alignment horizontal="center"/>
    </xf>
    <xf numFmtId="0" fontId="3" fillId="0" borderId="53" xfId="2" applyBorder="1" applyAlignment="1">
      <alignment horizontal="center"/>
    </xf>
    <xf numFmtId="0" fontId="26" fillId="0" borderId="20" xfId="2" applyFont="1" applyBorder="1" applyAlignment="1">
      <alignment horizontal="center"/>
    </xf>
    <xf numFmtId="0" fontId="27" fillId="0" borderId="20" xfId="2" applyFont="1" applyBorder="1" applyAlignment="1">
      <alignment horizontal="center"/>
    </xf>
    <xf numFmtId="0" fontId="27" fillId="0" borderId="7" xfId="2" applyFont="1" applyBorder="1" applyAlignment="1">
      <alignment horizontal="center"/>
    </xf>
    <xf numFmtId="0" fontId="27" fillId="0" borderId="57" xfId="2" applyFont="1" applyBorder="1" applyAlignment="1">
      <alignment horizontal="center"/>
    </xf>
    <xf numFmtId="0" fontId="27" fillId="0" borderId="58" xfId="2" applyFont="1" applyBorder="1" applyAlignment="1">
      <alignment horizontal="center"/>
    </xf>
    <xf numFmtId="0" fontId="5" fillId="0" borderId="37" xfId="2" applyFont="1" applyBorder="1"/>
    <xf numFmtId="0" fontId="4" fillId="0" borderId="0" xfId="2" applyFont="1" applyAlignment="1">
      <alignment horizontal="left"/>
    </xf>
    <xf numFmtId="0" fontId="24" fillId="3" borderId="0" xfId="2" applyFont="1" applyFill="1"/>
    <xf numFmtId="0" fontId="5" fillId="0" borderId="0" xfId="2" applyFont="1" applyAlignment="1">
      <alignment horizontal="left"/>
    </xf>
    <xf numFmtId="0" fontId="28" fillId="3" borderId="0" xfId="2" applyFont="1" applyFill="1"/>
    <xf numFmtId="0" fontId="3" fillId="0" borderId="7" xfId="2" applyBorder="1"/>
    <xf numFmtId="0" fontId="5" fillId="0" borderId="39" xfId="2" applyFont="1" applyBorder="1"/>
    <xf numFmtId="0" fontId="24" fillId="0" borderId="39" xfId="2" applyFont="1" applyBorder="1" applyAlignment="1">
      <alignment horizontal="center" wrapText="1"/>
    </xf>
    <xf numFmtId="0" fontId="24" fillId="0" borderId="38" xfId="2" applyFont="1" applyBorder="1" applyAlignment="1">
      <alignment horizontal="center" wrapText="1"/>
    </xf>
    <xf numFmtId="0" fontId="24" fillId="0" borderId="40" xfId="2" applyFont="1" applyBorder="1"/>
    <xf numFmtId="0" fontId="24" fillId="0" borderId="41" xfId="2" applyFont="1" applyBorder="1"/>
    <xf numFmtId="0" fontId="24" fillId="0" borderId="40" xfId="2" applyFont="1" applyBorder="1" applyAlignment="1">
      <alignment wrapText="1"/>
    </xf>
    <xf numFmtId="0" fontId="24" fillId="0" borderId="51" xfId="2" applyFont="1" applyBorder="1"/>
    <xf numFmtId="0" fontId="24" fillId="0" borderId="53" xfId="2" applyFont="1" applyBorder="1"/>
    <xf numFmtId="0" fontId="24" fillId="0" borderId="60" xfId="2" quotePrefix="1" applyFont="1" applyBorder="1" applyAlignment="1">
      <alignment horizontal="center"/>
    </xf>
    <xf numFmtId="0" fontId="24" fillId="0" borderId="0" xfId="2" applyFont="1"/>
    <xf numFmtId="0" fontId="3" fillId="0" borderId="31" xfId="2" applyBorder="1" applyAlignment="1">
      <alignment horizontal="left"/>
    </xf>
    <xf numFmtId="0" fontId="5" fillId="0" borderId="30" xfId="2" applyFont="1" applyBorder="1" applyAlignment="1">
      <alignment horizontal="left"/>
    </xf>
    <xf numFmtId="0" fontId="9" fillId="0" borderId="30" xfId="2" applyFont="1" applyBorder="1" applyAlignment="1">
      <alignment horizontal="center"/>
    </xf>
    <xf numFmtId="9" fontId="9" fillId="0" borderId="30" xfId="2" applyNumberFormat="1" applyFont="1" applyBorder="1" applyAlignment="1">
      <alignment horizontal="center"/>
    </xf>
    <xf numFmtId="4" fontId="3" fillId="0" borderId="61" xfId="2" applyNumberFormat="1" applyBorder="1"/>
    <xf numFmtId="0" fontId="3" fillId="0" borderId="33" xfId="2" applyBorder="1" applyAlignment="1">
      <alignment horizontal="left"/>
    </xf>
    <xf numFmtId="0" fontId="5" fillId="0" borderId="34" xfId="2" applyFont="1" applyBorder="1" applyAlignment="1">
      <alignment horizontal="left"/>
    </xf>
    <xf numFmtId="0" fontId="9" fillId="0" borderId="34" xfId="2" applyFont="1" applyBorder="1" applyAlignment="1">
      <alignment horizontal="center"/>
    </xf>
    <xf numFmtId="0" fontId="5" fillId="0" borderId="18" xfId="2" applyFont="1" applyBorder="1" applyAlignment="1">
      <alignment horizontal="left"/>
    </xf>
    <xf numFmtId="0" fontId="5" fillId="5" borderId="63" xfId="2" applyFont="1" applyFill="1" applyBorder="1" applyAlignment="1">
      <alignment horizontal="left"/>
    </xf>
    <xf numFmtId="0" fontId="5" fillId="5" borderId="64" xfId="2" applyFont="1" applyFill="1" applyBorder="1" applyAlignment="1">
      <alignment horizontal="left"/>
    </xf>
    <xf numFmtId="4" fontId="3" fillId="5" borderId="16" xfId="2" applyNumberFormat="1" applyFill="1" applyBorder="1"/>
    <xf numFmtId="4" fontId="3" fillId="5" borderId="29" xfId="2" applyNumberFormat="1" applyFill="1" applyBorder="1"/>
    <xf numFmtId="0" fontId="19" fillId="0" borderId="7" xfId="2" applyFont="1" applyBorder="1" applyAlignment="1">
      <alignment horizontal="center"/>
    </xf>
    <xf numFmtId="0" fontId="16" fillId="0" borderId="23" xfId="2" applyFont="1" applyBorder="1" applyAlignment="1">
      <alignment horizontal="center"/>
    </xf>
    <xf numFmtId="0" fontId="20" fillId="0" borderId="7" xfId="2" applyFont="1" applyBorder="1" applyAlignment="1">
      <alignment horizontal="center"/>
    </xf>
    <xf numFmtId="0" fontId="16" fillId="0" borderId="25" xfId="2" applyFont="1" applyBorder="1" applyAlignment="1">
      <alignment wrapText="1"/>
    </xf>
    <xf numFmtId="0" fontId="1" fillId="0" borderId="26" xfId="2" applyFont="1" applyBorder="1" applyAlignment="1">
      <alignment wrapText="1"/>
    </xf>
    <xf numFmtId="0" fontId="5" fillId="0" borderId="0" xfId="2" quotePrefix="1" applyFont="1" applyAlignment="1">
      <alignment horizontal="left" vertical="center"/>
    </xf>
    <xf numFmtId="0" fontId="33" fillId="4" borderId="0" xfId="2" applyFont="1" applyFill="1" applyAlignment="1">
      <alignment horizontal="center"/>
    </xf>
    <xf numFmtId="0" fontId="33" fillId="4" borderId="62" xfId="2" applyFont="1" applyFill="1" applyBorder="1" applyAlignment="1">
      <alignment horizontal="center"/>
    </xf>
    <xf numFmtId="2" fontId="29" fillId="6" borderId="33" xfId="2" applyNumberFormat="1" applyFont="1" applyFill="1" applyBorder="1" applyProtection="1">
      <protection locked="0"/>
    </xf>
    <xf numFmtId="2" fontId="29" fillId="6" borderId="34" xfId="2" applyNumberFormat="1" applyFont="1" applyFill="1" applyBorder="1" applyProtection="1">
      <protection locked="0"/>
    </xf>
    <xf numFmtId="2" fontId="29" fillId="6" borderId="1" xfId="2" applyNumberFormat="1" applyFont="1" applyFill="1" applyBorder="1" applyProtection="1">
      <protection locked="0"/>
    </xf>
    <xf numFmtId="2" fontId="29" fillId="6" borderId="36" xfId="2" applyNumberFormat="1" applyFont="1" applyFill="1" applyBorder="1" applyProtection="1">
      <protection locked="0"/>
    </xf>
    <xf numFmtId="2" fontId="29" fillId="5" borderId="63" xfId="2" applyNumberFormat="1" applyFont="1" applyFill="1" applyBorder="1"/>
    <xf numFmtId="2" fontId="29" fillId="5" borderId="64" xfId="2" applyNumberFormat="1" applyFont="1" applyFill="1" applyBorder="1"/>
    <xf numFmtId="2" fontId="29" fillId="5" borderId="65" xfId="2" applyNumberFormat="1" applyFont="1" applyFill="1" applyBorder="1"/>
    <xf numFmtId="2" fontId="29" fillId="5" borderId="66" xfId="2" applyNumberFormat="1" applyFont="1" applyFill="1" applyBorder="1"/>
    <xf numFmtId="2" fontId="29" fillId="6" borderId="31" xfId="2" applyNumberFormat="1" applyFont="1" applyFill="1" applyBorder="1" applyProtection="1">
      <protection locked="0"/>
    </xf>
    <xf numFmtId="2" fontId="29" fillId="6" borderId="30" xfId="2" applyNumberFormat="1" applyFont="1" applyFill="1" applyBorder="1" applyProtection="1">
      <protection locked="0"/>
    </xf>
    <xf numFmtId="2" fontId="29" fillId="6" borderId="9" xfId="2" applyNumberFormat="1" applyFont="1" applyFill="1" applyBorder="1" applyProtection="1">
      <protection locked="0"/>
    </xf>
    <xf numFmtId="2" fontId="29" fillId="6" borderId="32" xfId="2" applyNumberFormat="1" applyFont="1" applyFill="1" applyBorder="1" applyProtection="1">
      <protection locked="0"/>
    </xf>
    <xf numFmtId="4" fontId="3" fillId="4" borderId="0" xfId="2" applyNumberFormat="1" applyFill="1" applyProtection="1">
      <protection locked="0"/>
    </xf>
    <xf numFmtId="0" fontId="5" fillId="4" borderId="0" xfId="2" applyFont="1" applyFill="1" applyProtection="1">
      <protection locked="0"/>
    </xf>
    <xf numFmtId="4" fontId="16" fillId="4" borderId="0" xfId="2" applyNumberFormat="1" applyFont="1" applyFill="1" applyProtection="1">
      <protection locked="0"/>
    </xf>
    <xf numFmtId="0" fontId="3" fillId="0" borderId="23" xfId="2" applyBorder="1" applyAlignment="1">
      <alignment horizontal="left"/>
    </xf>
    <xf numFmtId="0" fontId="29" fillId="0" borderId="12" xfId="2" applyFont="1" applyBorder="1" applyAlignment="1">
      <alignment horizontal="center"/>
    </xf>
    <xf numFmtId="0" fontId="29" fillId="0" borderId="13" xfId="2" applyFont="1" applyBorder="1" applyAlignment="1">
      <alignment horizontal="center"/>
    </xf>
    <xf numFmtId="0" fontId="3" fillId="0" borderId="13" xfId="2" applyBorder="1" applyAlignment="1">
      <alignment horizontal="center"/>
    </xf>
    <xf numFmtId="0" fontId="3" fillId="0" borderId="59" xfId="2" applyBorder="1" applyAlignment="1">
      <alignment horizontal="center"/>
    </xf>
    <xf numFmtId="167" fontId="5" fillId="0" borderId="0" xfId="2" applyNumberFormat="1" applyFont="1" applyAlignment="1">
      <alignment horizontal="center"/>
    </xf>
    <xf numFmtId="9" fontId="34" fillId="5" borderId="64" xfId="2" applyNumberFormat="1" applyFont="1" applyFill="1" applyBorder="1" applyAlignment="1">
      <alignment horizontal="center" vertical="center"/>
    </xf>
    <xf numFmtId="0" fontId="24" fillId="0" borderId="41" xfId="2" applyFont="1" applyBorder="1" applyAlignment="1">
      <alignment horizontal="center"/>
    </xf>
    <xf numFmtId="0" fontId="24" fillId="0" borderId="41" xfId="2" quotePrefix="1" applyFont="1" applyBorder="1" applyAlignment="1">
      <alignment horizontal="center"/>
    </xf>
    <xf numFmtId="0" fontId="28" fillId="0" borderId="41" xfId="2" applyFont="1" applyBorder="1" applyAlignment="1">
      <alignment horizontal="center" wrapText="1"/>
    </xf>
    <xf numFmtId="0" fontId="28" fillId="0" borderId="51" xfId="2" applyFont="1" applyBorder="1" applyAlignment="1">
      <alignment horizontal="center" wrapText="1"/>
    </xf>
    <xf numFmtId="0" fontId="5" fillId="5" borderId="0" xfId="2" applyFont="1" applyFill="1" applyAlignment="1">
      <alignment horizontal="left"/>
    </xf>
    <xf numFmtId="3" fontId="34" fillId="5" borderId="64" xfId="2" applyNumberFormat="1" applyFont="1" applyFill="1" applyBorder="1" applyAlignment="1">
      <alignment horizontal="center" vertical="center"/>
    </xf>
    <xf numFmtId="4" fontId="34" fillId="5" borderId="65" xfId="2" applyNumberFormat="1" applyFont="1" applyFill="1" applyBorder="1" applyAlignment="1">
      <alignment horizontal="center"/>
    </xf>
    <xf numFmtId="4" fontId="34" fillId="8" borderId="9" xfId="2" applyNumberFormat="1" applyFont="1" applyFill="1" applyBorder="1" applyAlignment="1">
      <alignment horizontal="center"/>
    </xf>
    <xf numFmtId="3" fontId="34" fillId="0" borderId="30" xfId="2" applyNumberFormat="1" applyFont="1" applyBorder="1" applyAlignment="1">
      <alignment horizontal="center" vertical="center"/>
    </xf>
    <xf numFmtId="0" fontId="5" fillId="7" borderId="34" xfId="2" applyFont="1" applyFill="1" applyBorder="1" applyAlignment="1">
      <alignment horizontal="left"/>
    </xf>
    <xf numFmtId="0" fontId="5" fillId="7" borderId="41" xfId="2" applyFont="1" applyFill="1" applyBorder="1" applyAlignment="1">
      <alignment horizontal="left"/>
    </xf>
    <xf numFmtId="0" fontId="9" fillId="0" borderId="34" xfId="2" applyFont="1" applyBorder="1" applyAlignment="1">
      <alignment horizontal="center" vertical="center"/>
    </xf>
    <xf numFmtId="4" fontId="34" fillId="8" borderId="1" xfId="2" applyNumberFormat="1" applyFont="1" applyFill="1" applyBorder="1" applyAlignment="1">
      <alignment horizontal="center" vertical="center"/>
    </xf>
    <xf numFmtId="4" fontId="34" fillId="8" borderId="4" xfId="2" applyNumberFormat="1" applyFont="1" applyFill="1" applyBorder="1" applyAlignment="1">
      <alignment horizontal="center" vertical="center"/>
    </xf>
    <xf numFmtId="4" fontId="34" fillId="8" borderId="7" xfId="2" applyNumberFormat="1" applyFont="1" applyFill="1" applyBorder="1" applyAlignment="1">
      <alignment horizontal="center" vertical="center"/>
    </xf>
    <xf numFmtId="0" fontId="5" fillId="6" borderId="31" xfId="2" applyFont="1" applyFill="1" applyBorder="1"/>
    <xf numFmtId="0" fontId="3" fillId="6" borderId="33" xfId="2" applyFill="1" applyBorder="1"/>
    <xf numFmtId="0" fontId="3" fillId="6" borderId="40" xfId="2" applyFill="1" applyBorder="1"/>
    <xf numFmtId="0" fontId="3" fillId="6" borderId="33" xfId="2" applyFill="1" applyBorder="1" applyAlignment="1">
      <alignment vertical="center"/>
    </xf>
    <xf numFmtId="0" fontId="3" fillId="6" borderId="40" xfId="2" applyFill="1" applyBorder="1" applyAlignment="1">
      <alignment vertical="center"/>
    </xf>
    <xf numFmtId="0" fontId="5" fillId="7" borderId="41" xfId="2" applyFont="1" applyFill="1" applyBorder="1" applyAlignment="1">
      <alignment horizontal="center"/>
    </xf>
    <xf numFmtId="3" fontId="34" fillId="10" borderId="64" xfId="2" applyNumberFormat="1" applyFont="1" applyFill="1" applyBorder="1" applyAlignment="1">
      <alignment horizontal="center" vertical="center"/>
    </xf>
    <xf numFmtId="0" fontId="5" fillId="0" borderId="30" xfId="2" applyFont="1" applyBorder="1" applyAlignment="1">
      <alignment horizontal="left" vertical="center"/>
    </xf>
    <xf numFmtId="0" fontId="5" fillId="0" borderId="34" xfId="2" applyFont="1" applyBorder="1" applyAlignment="1">
      <alignment horizontal="left" vertical="center"/>
    </xf>
    <xf numFmtId="0" fontId="5" fillId="0" borderId="18" xfId="2" applyFont="1" applyBorder="1" applyAlignment="1">
      <alignment horizontal="left" vertical="center"/>
    </xf>
    <xf numFmtId="0" fontId="5" fillId="9" borderId="0" xfId="2" applyFont="1" applyFill="1" applyAlignment="1">
      <alignment horizontal="left"/>
    </xf>
    <xf numFmtId="9" fontId="34" fillId="9" borderId="0" xfId="2" applyNumberFormat="1" applyFont="1" applyFill="1" applyAlignment="1">
      <alignment horizontal="center" vertical="center"/>
    </xf>
    <xf numFmtId="3" fontId="34" fillId="9" borderId="0" xfId="2" applyNumberFormat="1" applyFont="1" applyFill="1" applyAlignment="1">
      <alignment horizontal="center" vertical="center"/>
    </xf>
    <xf numFmtId="4" fontId="34" fillId="9" borderId="0" xfId="2" applyNumberFormat="1" applyFont="1" applyFill="1" applyAlignment="1">
      <alignment horizontal="center"/>
    </xf>
    <xf numFmtId="2" fontId="29" fillId="9" borderId="0" xfId="2" applyNumberFormat="1" applyFont="1" applyFill="1"/>
    <xf numFmtId="4" fontId="3" fillId="9" borderId="0" xfId="2" applyNumberFormat="1" applyFill="1"/>
    <xf numFmtId="0" fontId="5" fillId="11" borderId="63" xfId="2" applyFont="1" applyFill="1" applyBorder="1"/>
    <xf numFmtId="0" fontId="6" fillId="11" borderId="64" xfId="2" applyFont="1" applyFill="1" applyBorder="1"/>
    <xf numFmtId="4" fontId="7" fillId="5" borderId="64" xfId="2" applyNumberFormat="1" applyFont="1" applyFill="1" applyBorder="1" applyAlignment="1">
      <alignment horizontal="center"/>
    </xf>
    <xf numFmtId="3" fontId="34" fillId="9" borderId="30" xfId="2" applyNumberFormat="1" applyFont="1" applyFill="1" applyBorder="1" applyAlignment="1">
      <alignment horizontal="center" vertical="center"/>
    </xf>
    <xf numFmtId="4" fontId="3" fillId="0" borderId="61" xfId="2" applyNumberFormat="1" applyBorder="1" applyAlignment="1">
      <alignment vertical="center"/>
    </xf>
    <xf numFmtId="4" fontId="3" fillId="2" borderId="9" xfId="2" applyNumberFormat="1" applyFill="1" applyBorder="1" applyAlignment="1" applyProtection="1">
      <alignment wrapText="1"/>
      <protection locked="0"/>
    </xf>
    <xf numFmtId="0" fontId="38" fillId="0" borderId="0" xfId="0" applyFont="1"/>
    <xf numFmtId="0" fontId="38" fillId="0" borderId="34" xfId="0" applyFont="1" applyBorder="1" applyAlignment="1">
      <alignment horizontal="center" vertical="center"/>
    </xf>
    <xf numFmtId="3" fontId="2" fillId="0" borderId="34" xfId="0" applyNumberFormat="1" applyFont="1" applyBorder="1" applyAlignment="1">
      <alignment horizontal="center" vertical="center"/>
    </xf>
    <xf numFmtId="0" fontId="23" fillId="0" borderId="4" xfId="2" applyFont="1" applyBorder="1" applyAlignment="1">
      <alignment horizontal="left"/>
    </xf>
    <xf numFmtId="0" fontId="12" fillId="0" borderId="69" xfId="2" applyFont="1" applyBorder="1" applyAlignment="1">
      <alignment vertical="center"/>
    </xf>
    <xf numFmtId="0" fontId="12" fillId="0" borderId="71" xfId="2" applyFont="1" applyBorder="1" applyAlignment="1">
      <alignment vertical="center"/>
    </xf>
    <xf numFmtId="0" fontId="3" fillId="0" borderId="72" xfId="2" applyBorder="1" applyAlignment="1">
      <alignment vertical="center"/>
    </xf>
    <xf numFmtId="0" fontId="12" fillId="0" borderId="73" xfId="2" applyFont="1" applyBorder="1" applyAlignment="1">
      <alignment vertical="center"/>
    </xf>
    <xf numFmtId="0" fontId="3" fillId="0" borderId="74" xfId="2" applyBorder="1" applyAlignment="1">
      <alignment vertical="center"/>
    </xf>
    <xf numFmtId="0" fontId="10" fillId="0" borderId="1" xfId="2" applyFont="1" applyBorder="1" applyAlignment="1">
      <alignment horizontal="left"/>
    </xf>
    <xf numFmtId="0" fontId="10" fillId="0" borderId="4" xfId="2" applyFont="1" applyBorder="1" applyAlignment="1">
      <alignment horizontal="left"/>
    </xf>
    <xf numFmtId="0" fontId="10" fillId="0" borderId="4" xfId="2" applyFont="1" applyBorder="1"/>
    <xf numFmtId="0" fontId="10" fillId="0" borderId="5" xfId="2" applyFont="1" applyBorder="1"/>
    <xf numFmtId="0" fontId="10" fillId="0" borderId="6" xfId="2" applyFont="1" applyBorder="1"/>
    <xf numFmtId="4" fontId="10" fillId="0" borderId="7" xfId="2" applyNumberFormat="1" applyFont="1" applyBorder="1"/>
    <xf numFmtId="0" fontId="10" fillId="0" borderId="0" xfId="2" applyFont="1"/>
    <xf numFmtId="0" fontId="10" fillId="0" borderId="8" xfId="2" applyFont="1" applyBorder="1"/>
    <xf numFmtId="4" fontId="10" fillId="0" borderId="9" xfId="2" applyNumberFormat="1" applyFont="1" applyBorder="1"/>
    <xf numFmtId="0" fontId="10" fillId="0" borderId="10" xfId="2" applyFont="1" applyBorder="1"/>
    <xf numFmtId="0" fontId="10" fillId="0" borderId="11" xfId="2" applyFont="1" applyBorder="1"/>
    <xf numFmtId="0" fontId="40" fillId="11" borderId="59" xfId="2" applyFont="1" applyFill="1" applyBorder="1" applyAlignment="1">
      <alignment horizontal="center" vertical="center" wrapText="1"/>
    </xf>
    <xf numFmtId="0" fontId="1" fillId="0" borderId="26" xfId="2" applyFont="1" applyBorder="1" applyAlignment="1">
      <alignment horizontal="center" wrapText="1"/>
    </xf>
    <xf numFmtId="1" fontId="1" fillId="0" borderId="27" xfId="2" applyNumberFormat="1" applyFont="1" applyBorder="1" applyAlignment="1">
      <alignment horizontal="center" wrapText="1"/>
    </xf>
    <xf numFmtId="0" fontId="6" fillId="0" borderId="0" xfId="2" applyFont="1"/>
    <xf numFmtId="0" fontId="41" fillId="0" borderId="0" xfId="2" applyFont="1" applyAlignment="1">
      <alignment horizontal="right"/>
    </xf>
    <xf numFmtId="0" fontId="42" fillId="11" borderId="59" xfId="2" applyFont="1" applyFill="1" applyBorder="1" applyAlignment="1">
      <alignment horizontal="center" vertical="center" wrapText="1"/>
    </xf>
    <xf numFmtId="0" fontId="11" fillId="9" borderId="43" xfId="2" applyFont="1" applyFill="1" applyBorder="1" applyAlignment="1" applyProtection="1">
      <alignment wrapText="1"/>
      <protection locked="0"/>
    </xf>
    <xf numFmtId="0" fontId="44" fillId="12" borderId="37" xfId="2" applyFont="1" applyFill="1" applyBorder="1" applyAlignment="1">
      <alignment horizontal="center"/>
    </xf>
    <xf numFmtId="0" fontId="43" fillId="12" borderId="50" xfId="2" applyFont="1" applyFill="1" applyBorder="1" applyAlignment="1">
      <alignment horizontal="center" wrapText="1"/>
    </xf>
    <xf numFmtId="0" fontId="44" fillId="12" borderId="17" xfId="2" applyFont="1" applyFill="1" applyBorder="1" applyAlignment="1">
      <alignment horizontal="center"/>
    </xf>
    <xf numFmtId="0" fontId="44" fillId="12" borderId="52" xfId="2" applyFont="1" applyFill="1" applyBorder="1" applyAlignment="1">
      <alignment horizontal="center"/>
    </xf>
    <xf numFmtId="0" fontId="11" fillId="9" borderId="83" xfId="2" applyFont="1" applyFill="1" applyBorder="1" applyAlignment="1" applyProtection="1">
      <alignment wrapText="1"/>
      <protection locked="0"/>
    </xf>
    <xf numFmtId="0" fontId="11" fillId="2" borderId="55" xfId="2" applyFont="1" applyFill="1" applyBorder="1" applyAlignment="1" applyProtection="1">
      <alignment wrapText="1"/>
      <protection locked="0"/>
    </xf>
    <xf numFmtId="0" fontId="11" fillId="2" borderId="84" xfId="2" applyFont="1" applyFill="1" applyBorder="1" applyAlignment="1" applyProtection="1">
      <alignment wrapText="1"/>
      <protection locked="0"/>
    </xf>
    <xf numFmtId="164" fontId="11" fillId="2" borderId="85" xfId="2" applyNumberFormat="1" applyFont="1" applyFill="1" applyBorder="1" applyAlignment="1" applyProtection="1">
      <alignment wrapText="1"/>
      <protection locked="0"/>
    </xf>
    <xf numFmtId="164" fontId="11" fillId="2" borderId="60" xfId="2" applyNumberFormat="1" applyFont="1" applyFill="1" applyBorder="1" applyAlignment="1" applyProtection="1">
      <alignment wrapText="1"/>
      <protection locked="0"/>
    </xf>
    <xf numFmtId="0" fontId="45" fillId="0" borderId="0" xfId="2" applyFont="1" applyAlignment="1">
      <alignment horizontal="left"/>
    </xf>
    <xf numFmtId="0" fontId="46" fillId="0" borderId="0" xfId="2" applyFont="1"/>
    <xf numFmtId="0" fontId="47" fillId="0" borderId="0" xfId="2" applyFont="1" applyAlignment="1">
      <alignment wrapText="1"/>
    </xf>
    <xf numFmtId="0" fontId="39" fillId="0" borderId="34" xfId="0" applyFont="1" applyBorder="1" applyAlignment="1">
      <alignment horizontal="left" vertical="center" wrapText="1"/>
    </xf>
    <xf numFmtId="0" fontId="21" fillId="12" borderId="34" xfId="0" applyFont="1" applyFill="1" applyBorder="1" applyAlignment="1">
      <alignment horizontal="center" vertical="center" wrapText="1"/>
    </xf>
    <xf numFmtId="3" fontId="21" fillId="12" borderId="34" xfId="0" applyNumberFormat="1" applyFont="1" applyFill="1" applyBorder="1" applyAlignment="1">
      <alignment horizontal="center" vertical="center" wrapText="1"/>
    </xf>
    <xf numFmtId="4" fontId="21" fillId="12" borderId="34" xfId="0" applyNumberFormat="1" applyFont="1" applyFill="1" applyBorder="1" applyAlignment="1">
      <alignment horizontal="center" vertical="center" wrapText="1"/>
    </xf>
    <xf numFmtId="0" fontId="49" fillId="12" borderId="34" xfId="0" applyFont="1" applyFill="1" applyBorder="1" applyAlignment="1">
      <alignment horizontal="center" vertical="center"/>
    </xf>
    <xf numFmtId="0" fontId="49" fillId="12" borderId="34" xfId="0" applyFont="1" applyFill="1" applyBorder="1" applyAlignment="1">
      <alignment horizontal="center" vertical="center" wrapText="1"/>
    </xf>
    <xf numFmtId="4" fontId="49" fillId="12" borderId="34" xfId="0" applyNumberFormat="1" applyFont="1" applyFill="1" applyBorder="1" applyAlignment="1">
      <alignment horizontal="center"/>
    </xf>
    <xf numFmtId="4" fontId="2" fillId="0" borderId="34" xfId="0" applyNumberFormat="1" applyFont="1" applyBorder="1" applyAlignment="1">
      <alignment horizontal="center" vertical="center"/>
    </xf>
    <xf numFmtId="4" fontId="38" fillId="0" borderId="34" xfId="0" applyNumberFormat="1" applyFont="1" applyBorder="1" applyAlignment="1">
      <alignment horizontal="center" vertical="center"/>
    </xf>
    <xf numFmtId="0" fontId="20" fillId="0" borderId="0" xfId="2" applyFont="1" applyAlignment="1">
      <alignment horizontal="center"/>
    </xf>
    <xf numFmtId="0" fontId="52" fillId="0" borderId="1" xfId="2" applyFont="1" applyBorder="1" applyAlignment="1">
      <alignment horizontal="left"/>
    </xf>
    <xf numFmtId="0" fontId="52" fillId="0" borderId="12" xfId="2" applyFont="1" applyBorder="1" applyAlignment="1">
      <alignment horizontal="left"/>
    </xf>
    <xf numFmtId="0" fontId="10" fillId="0" borderId="44" xfId="2" applyFont="1" applyBorder="1" applyAlignment="1">
      <alignment horizontal="left"/>
    </xf>
    <xf numFmtId="0" fontId="10" fillId="0" borderId="45" xfId="2" applyFont="1" applyBorder="1" applyAlignment="1">
      <alignment wrapText="1"/>
    </xf>
    <xf numFmtId="0" fontId="10" fillId="0" borderId="47" xfId="2" applyFont="1" applyBorder="1" applyAlignment="1">
      <alignment horizontal="left"/>
    </xf>
    <xf numFmtId="164" fontId="10" fillId="0" borderId="48" xfId="2" applyNumberFormat="1" applyFont="1" applyBorder="1" applyAlignment="1">
      <alignment wrapText="1"/>
    </xf>
    <xf numFmtId="4" fontId="16" fillId="2" borderId="0" xfId="2" applyNumberFormat="1" applyFont="1" applyFill="1" applyAlignment="1">
      <alignment vertical="center"/>
    </xf>
    <xf numFmtId="0" fontId="0" fillId="0" borderId="86" xfId="0" applyBorder="1"/>
    <xf numFmtId="0" fontId="0" fillId="0" borderId="70" xfId="0" applyBorder="1"/>
    <xf numFmtId="0" fontId="0" fillId="0" borderId="72" xfId="0" applyBorder="1"/>
    <xf numFmtId="0" fontId="0" fillId="0" borderId="87" xfId="0" applyBorder="1"/>
    <xf numFmtId="0" fontId="0" fillId="0" borderId="74" xfId="0" applyBorder="1"/>
    <xf numFmtId="0" fontId="3" fillId="0" borderId="86" xfId="2" applyBorder="1" applyAlignment="1">
      <alignment vertical="center"/>
    </xf>
    <xf numFmtId="0" fontId="10" fillId="0" borderId="34" xfId="2" applyFont="1" applyBorder="1" applyAlignment="1">
      <alignment horizontal="left"/>
    </xf>
    <xf numFmtId="0" fontId="54" fillId="13" borderId="16" xfId="0" applyFont="1" applyFill="1" applyBorder="1" applyAlignment="1">
      <alignment horizontal="center" vertical="center" wrapText="1"/>
    </xf>
    <xf numFmtId="0" fontId="54" fillId="13" borderId="29" xfId="0" applyFont="1" applyFill="1" applyBorder="1" applyAlignment="1">
      <alignment horizontal="center" vertical="center" wrapText="1"/>
    </xf>
    <xf numFmtId="4" fontId="54" fillId="0" borderId="29" xfId="0" applyNumberFormat="1" applyFont="1" applyBorder="1" applyAlignment="1">
      <alignment horizontal="center" vertical="center" wrapText="1"/>
    </xf>
    <xf numFmtId="4" fontId="54" fillId="0" borderId="35" xfId="0" applyNumberFormat="1" applyFont="1" applyBorder="1" applyAlignment="1">
      <alignment horizontal="center" vertical="center" wrapText="1"/>
    </xf>
    <xf numFmtId="4" fontId="10" fillId="0" borderId="0" xfId="2" applyNumberFormat="1" applyFont="1"/>
    <xf numFmtId="4" fontId="34" fillId="8" borderId="34" xfId="2" applyNumberFormat="1" applyFont="1" applyFill="1" applyBorder="1" applyAlignment="1">
      <alignment horizontal="center" vertical="center"/>
    </xf>
    <xf numFmtId="0" fontId="3" fillId="0" borderId="34" xfId="2" applyBorder="1" applyAlignment="1">
      <alignment horizontal="left"/>
    </xf>
    <xf numFmtId="0" fontId="55" fillId="0" borderId="34" xfId="2" applyFont="1" applyBorder="1" applyAlignment="1">
      <alignment horizontal="left"/>
    </xf>
    <xf numFmtId="0" fontId="55" fillId="0" borderId="20" xfId="2" applyFont="1" applyBorder="1" applyAlignment="1">
      <alignment horizontal="left"/>
    </xf>
    <xf numFmtId="0" fontId="55" fillId="0" borderId="34" xfId="2" applyFont="1" applyBorder="1" applyAlignment="1">
      <alignment horizontal="left" vertical="center"/>
    </xf>
    <xf numFmtId="0" fontId="3" fillId="0" borderId="33" xfId="2" applyBorder="1" applyAlignment="1">
      <alignment horizontal="left" vertical="center"/>
    </xf>
    <xf numFmtId="4" fontId="34" fillId="9" borderId="9" xfId="2" applyNumberFormat="1" applyFont="1" applyFill="1" applyBorder="1" applyAlignment="1">
      <alignment horizontal="center"/>
    </xf>
    <xf numFmtId="0" fontId="55" fillId="7" borderId="41" xfId="2" applyFont="1" applyFill="1" applyBorder="1" applyAlignment="1">
      <alignment horizontal="center"/>
    </xf>
    <xf numFmtId="4" fontId="56" fillId="8" borderId="9" xfId="2" applyNumberFormat="1" applyFont="1" applyFill="1" applyBorder="1" applyAlignment="1">
      <alignment horizontal="center"/>
    </xf>
    <xf numFmtId="4" fontId="56" fillId="8" borderId="1" xfId="2" applyNumberFormat="1" applyFont="1" applyFill="1" applyBorder="1" applyAlignment="1">
      <alignment horizontal="center" vertical="center"/>
    </xf>
    <xf numFmtId="4" fontId="56" fillId="8" borderId="4" xfId="2" applyNumberFormat="1" applyFont="1" applyFill="1" applyBorder="1" applyAlignment="1">
      <alignment horizontal="center" vertical="center"/>
    </xf>
    <xf numFmtId="2" fontId="29" fillId="6" borderId="20" xfId="2" applyNumberFormat="1" applyFont="1" applyFill="1" applyBorder="1" applyProtection="1">
      <protection locked="0"/>
    </xf>
    <xf numFmtId="2" fontId="29" fillId="6" borderId="23" xfId="2" applyNumberFormat="1" applyFont="1" applyFill="1" applyBorder="1" applyProtection="1">
      <protection locked="0"/>
    </xf>
    <xf numFmtId="2" fontId="29" fillId="6" borderId="7" xfId="2" applyNumberFormat="1" applyFont="1" applyFill="1" applyBorder="1" applyProtection="1">
      <protection locked="0"/>
    </xf>
    <xf numFmtId="2" fontId="29" fillId="6" borderId="21" xfId="2" applyNumberFormat="1" applyFont="1" applyFill="1" applyBorder="1" applyProtection="1">
      <protection locked="0"/>
    </xf>
    <xf numFmtId="4" fontId="56" fillId="8" borderId="7" xfId="2" applyNumberFormat="1" applyFont="1" applyFill="1" applyBorder="1" applyAlignment="1">
      <alignment horizontal="center" vertical="center"/>
    </xf>
    <xf numFmtId="2" fontId="29" fillId="14" borderId="30" xfId="2" applyNumberFormat="1" applyFont="1" applyFill="1" applyBorder="1" applyProtection="1">
      <protection locked="0"/>
    </xf>
    <xf numFmtId="2" fontId="29" fillId="14" borderId="9" xfId="2" applyNumberFormat="1" applyFont="1" applyFill="1" applyBorder="1" applyProtection="1">
      <protection locked="0"/>
    </xf>
    <xf numFmtId="2" fontId="29" fillId="14" borderId="32" xfId="2" applyNumberFormat="1" applyFont="1" applyFill="1" applyBorder="1" applyProtection="1">
      <protection locked="0"/>
    </xf>
    <xf numFmtId="2" fontId="29" fillId="14" borderId="31" xfId="2" applyNumberFormat="1" applyFont="1" applyFill="1" applyBorder="1" applyProtection="1">
      <protection locked="0"/>
    </xf>
    <xf numFmtId="2" fontId="29" fillId="6" borderId="17" xfId="2" applyNumberFormat="1" applyFont="1" applyFill="1" applyBorder="1" applyProtection="1">
      <protection locked="0"/>
    </xf>
    <xf numFmtId="2" fontId="29" fillId="6" borderId="18" xfId="2" applyNumberFormat="1" applyFont="1" applyFill="1" applyBorder="1" applyProtection="1">
      <protection locked="0"/>
    </xf>
    <xf numFmtId="2" fontId="29" fillId="6" borderId="40" xfId="2" applyNumberFormat="1" applyFont="1" applyFill="1" applyBorder="1" applyProtection="1">
      <protection locked="0"/>
    </xf>
    <xf numFmtId="2" fontId="29" fillId="14" borderId="33" xfId="2" applyNumberFormat="1" applyFont="1" applyFill="1" applyBorder="1" applyProtection="1">
      <protection locked="0"/>
    </xf>
    <xf numFmtId="2" fontId="29" fillId="6" borderId="11" xfId="2" applyNumberFormat="1" applyFont="1" applyFill="1" applyBorder="1" applyProtection="1">
      <protection locked="0"/>
    </xf>
    <xf numFmtId="4" fontId="34" fillId="8" borderId="53" xfId="2" applyNumberFormat="1" applyFont="1" applyFill="1" applyBorder="1" applyAlignment="1">
      <alignment horizontal="center" vertical="center"/>
    </xf>
    <xf numFmtId="2" fontId="29" fillId="6" borderId="37" xfId="2" applyNumberFormat="1" applyFont="1" applyFill="1" applyBorder="1" applyProtection="1">
      <protection locked="0"/>
    </xf>
    <xf numFmtId="2" fontId="29" fillId="6" borderId="4" xfId="2" applyNumberFormat="1" applyFont="1" applyFill="1" applyBorder="1" applyProtection="1">
      <protection locked="0"/>
    </xf>
    <xf numFmtId="2" fontId="29" fillId="6" borderId="52" xfId="2" applyNumberFormat="1" applyFont="1" applyFill="1" applyBorder="1" applyProtection="1">
      <protection locked="0"/>
    </xf>
    <xf numFmtId="2" fontId="29" fillId="14" borderId="34" xfId="2" applyNumberFormat="1" applyFont="1" applyFill="1" applyBorder="1" applyProtection="1">
      <protection locked="0"/>
    </xf>
    <xf numFmtId="2" fontId="29" fillId="14" borderId="1" xfId="2" applyNumberFormat="1" applyFont="1" applyFill="1" applyBorder="1" applyProtection="1">
      <protection locked="0"/>
    </xf>
    <xf numFmtId="2" fontId="29" fillId="14" borderId="36" xfId="2" applyNumberFormat="1" applyFont="1" applyFill="1" applyBorder="1" applyProtection="1">
      <protection locked="0"/>
    </xf>
    <xf numFmtId="2" fontId="2" fillId="6" borderId="34" xfId="0" applyNumberFormat="1" applyFont="1" applyFill="1" applyBorder="1" applyAlignment="1" applyProtection="1">
      <alignment horizontal="center" vertical="center"/>
      <protection locked="0"/>
    </xf>
    <xf numFmtId="168" fontId="2" fillId="6" borderId="34" xfId="0" applyNumberFormat="1" applyFont="1" applyFill="1" applyBorder="1" applyAlignment="1" applyProtection="1">
      <alignment horizontal="center" vertical="center"/>
      <protection locked="0"/>
    </xf>
    <xf numFmtId="4" fontId="2" fillId="6" borderId="34" xfId="0" applyNumberFormat="1" applyFont="1" applyFill="1" applyBorder="1" applyAlignment="1" applyProtection="1">
      <alignment horizontal="center" vertical="center" wrapText="1"/>
      <protection locked="0"/>
    </xf>
    <xf numFmtId="4" fontId="2" fillId="6" borderId="34" xfId="0" applyNumberFormat="1" applyFont="1" applyFill="1" applyBorder="1" applyAlignment="1" applyProtection="1">
      <alignment horizontal="center" vertical="center"/>
      <protection locked="0"/>
    </xf>
    <xf numFmtId="0" fontId="53" fillId="0" borderId="14" xfId="0" applyFont="1" applyBorder="1" applyAlignment="1">
      <alignment horizontal="center"/>
    </xf>
    <xf numFmtId="0" fontId="48" fillId="0" borderId="15" xfId="0" applyFont="1" applyBorder="1" applyAlignment="1">
      <alignment horizontal="center"/>
    </xf>
    <xf numFmtId="0" fontId="48" fillId="0" borderId="16" xfId="0" applyFont="1" applyBorder="1" applyAlignment="1">
      <alignment horizontal="center"/>
    </xf>
    <xf numFmtId="0" fontId="54" fillId="0" borderId="29" xfId="0" applyFont="1" applyBorder="1" applyAlignment="1">
      <alignment horizontal="justify" vertical="center" wrapText="1"/>
    </xf>
    <xf numFmtId="0" fontId="0" fillId="0" borderId="29" xfId="0" applyBorder="1"/>
    <xf numFmtId="0" fontId="54" fillId="13" borderId="29" xfId="0" applyFont="1" applyFill="1" applyBorder="1" applyAlignment="1">
      <alignment horizontal="justify" vertical="center" wrapText="1"/>
    </xf>
    <xf numFmtId="0" fontId="11" fillId="9" borderId="55" xfId="2" applyFont="1" applyFill="1" applyBorder="1" applyAlignment="1" applyProtection="1">
      <alignment horizontal="center" wrapText="1"/>
      <protection locked="0"/>
    </xf>
    <xf numFmtId="0" fontId="11" fillId="9" borderId="2" xfId="2" applyFont="1" applyFill="1" applyBorder="1" applyAlignment="1" applyProtection="1">
      <alignment horizontal="center" wrapText="1"/>
      <protection locked="0"/>
    </xf>
    <xf numFmtId="0" fontId="11" fillId="9" borderId="3" xfId="2" applyFont="1" applyFill="1" applyBorder="1" applyAlignment="1" applyProtection="1">
      <alignment horizontal="center" wrapText="1"/>
      <protection locked="0"/>
    </xf>
    <xf numFmtId="0" fontId="11" fillId="4" borderId="2" xfId="2" applyFont="1" applyFill="1" applyBorder="1" applyAlignment="1" applyProtection="1">
      <alignment horizontal="center" wrapText="1"/>
      <protection locked="0"/>
    </xf>
    <xf numFmtId="0" fontId="11" fillId="4" borderId="3" xfId="2" applyFont="1" applyFill="1" applyBorder="1" applyAlignment="1" applyProtection="1">
      <alignment horizontal="center" wrapText="1"/>
      <protection locked="0"/>
    </xf>
    <xf numFmtId="0" fontId="10" fillId="0" borderId="34" xfId="2" applyFont="1" applyBorder="1" applyAlignment="1">
      <alignment horizontal="left" vertical="center"/>
    </xf>
    <xf numFmtId="0" fontId="35" fillId="0" borderId="34" xfId="0" applyFont="1" applyBorder="1" applyAlignment="1">
      <alignment horizontal="left" vertical="center"/>
    </xf>
    <xf numFmtId="164" fontId="11" fillId="4" borderId="2" xfId="2" applyNumberFormat="1" applyFont="1" applyFill="1" applyBorder="1" applyAlignment="1" applyProtection="1">
      <alignment horizontal="center" wrapText="1"/>
      <protection locked="0"/>
    </xf>
    <xf numFmtId="164" fontId="11" fillId="4" borderId="3" xfId="2" applyNumberFormat="1" applyFont="1" applyFill="1" applyBorder="1" applyAlignment="1" applyProtection="1">
      <alignment horizontal="center" wrapText="1"/>
      <protection locked="0"/>
    </xf>
    <xf numFmtId="0" fontId="10" fillId="0" borderId="75" xfId="2" applyFont="1" applyBorder="1" applyAlignment="1">
      <alignment horizontal="left" vertical="center"/>
    </xf>
    <xf numFmtId="0" fontId="35" fillId="0" borderId="76" xfId="0" applyFont="1" applyBorder="1" applyAlignment="1">
      <alignment horizontal="left" vertical="center"/>
    </xf>
    <xf numFmtId="0" fontId="35" fillId="0" borderId="77" xfId="0" applyFont="1" applyBorder="1" applyAlignment="1">
      <alignment horizontal="left" vertical="center"/>
    </xf>
    <xf numFmtId="0" fontId="37" fillId="7" borderId="38" xfId="2" applyFont="1" applyFill="1" applyBorder="1" applyAlignment="1">
      <alignment horizontal="left" vertical="center" wrapText="1"/>
    </xf>
    <xf numFmtId="0" fontId="0" fillId="0" borderId="13" xfId="0" applyBorder="1" applyAlignment="1">
      <alignment horizontal="left" vertical="center"/>
    </xf>
    <xf numFmtId="0" fontId="0" fillId="0" borderId="68" xfId="0" applyBorder="1" applyAlignment="1">
      <alignment horizontal="left" vertical="center"/>
    </xf>
    <xf numFmtId="0" fontId="37" fillId="7" borderId="9" xfId="2" applyFont="1" applyFill="1" applyBorder="1" applyAlignment="1">
      <alignment horizontal="left" vertical="center" wrapText="1"/>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5" fillId="0" borderId="14" xfId="2" applyFont="1" applyBorder="1" applyAlignment="1">
      <alignment horizontal="center" wrapText="1"/>
    </xf>
    <xf numFmtId="0" fontId="5" fillId="0" borderId="15" xfId="2" applyFont="1" applyBorder="1" applyAlignment="1">
      <alignment horizontal="center" wrapText="1"/>
    </xf>
    <xf numFmtId="0" fontId="5" fillId="0" borderId="16" xfId="2" applyFont="1" applyBorder="1" applyAlignment="1">
      <alignment horizontal="center" wrapText="1"/>
    </xf>
    <xf numFmtId="164" fontId="11" fillId="4" borderId="55" xfId="2" applyNumberFormat="1" applyFont="1" applyFill="1" applyBorder="1" applyAlignment="1" applyProtection="1">
      <alignment horizontal="center" wrapText="1"/>
      <protection locked="0"/>
    </xf>
    <xf numFmtId="0" fontId="29" fillId="0" borderId="12" xfId="2" applyFont="1" applyBorder="1" applyAlignment="1">
      <alignment horizontal="center"/>
    </xf>
    <xf numFmtId="0" fontId="29" fillId="0" borderId="13" xfId="2" applyFont="1" applyBorder="1" applyAlignment="1">
      <alignment horizontal="center"/>
    </xf>
    <xf numFmtId="0" fontId="3" fillId="0" borderId="13" xfId="2" applyBorder="1" applyAlignment="1">
      <alignment horizontal="center"/>
    </xf>
    <xf numFmtId="0" fontId="3" fillId="0" borderId="59" xfId="2" applyBorder="1" applyAlignment="1">
      <alignment horizontal="center"/>
    </xf>
    <xf numFmtId="167" fontId="5" fillId="11" borderId="64" xfId="2" applyNumberFormat="1" applyFont="1" applyFill="1" applyBorder="1" applyAlignment="1">
      <alignment horizontal="center"/>
    </xf>
    <xf numFmtId="0" fontId="35" fillId="8" borderId="10" xfId="0" applyFont="1" applyFill="1" applyBorder="1" applyAlignment="1">
      <alignment horizontal="left" vertical="center"/>
    </xf>
    <xf numFmtId="0" fontId="35" fillId="8" borderId="11" xfId="0" applyFont="1" applyFill="1" applyBorder="1" applyAlignment="1">
      <alignment horizontal="left" vertical="center"/>
    </xf>
    <xf numFmtId="0" fontId="33" fillId="2" borderId="0" xfId="2" applyFont="1" applyFill="1" applyAlignment="1">
      <alignment horizontal="center" vertical="center" wrapText="1"/>
    </xf>
    <xf numFmtId="0" fontId="1" fillId="0" borderId="0" xfId="3" applyAlignment="1">
      <alignment horizontal="center" vertical="center" wrapText="1"/>
    </xf>
    <xf numFmtId="0" fontId="1" fillId="0" borderId="62" xfId="3" applyBorder="1" applyAlignment="1">
      <alignment horizontal="center" vertical="center" wrapText="1"/>
    </xf>
    <xf numFmtId="0" fontId="20" fillId="2" borderId="22" xfId="2" applyFont="1" applyFill="1" applyBorder="1" applyAlignment="1">
      <alignment horizontal="center"/>
    </xf>
    <xf numFmtId="0" fontId="20" fillId="2" borderId="0" xfId="2" applyFont="1" applyFill="1" applyAlignment="1">
      <alignment horizontal="center"/>
    </xf>
    <xf numFmtId="0" fontId="20" fillId="2" borderId="62" xfId="2" applyFont="1" applyFill="1" applyBorder="1" applyAlignment="1">
      <alignment horizontal="center"/>
    </xf>
    <xf numFmtId="0" fontId="1" fillId="0" borderId="24" xfId="2" applyFont="1" applyBorder="1" applyAlignment="1">
      <alignment horizontal="center" wrapText="1"/>
    </xf>
    <xf numFmtId="0" fontId="1" fillId="0" borderId="56" xfId="2" applyFont="1" applyBorder="1" applyAlignment="1">
      <alignment horizontal="center" wrapText="1"/>
    </xf>
    <xf numFmtId="0" fontId="1" fillId="0" borderId="35" xfId="2" applyFont="1" applyBorder="1" applyAlignment="1">
      <alignment horizontal="center" wrapText="1"/>
    </xf>
    <xf numFmtId="0" fontId="18" fillId="0" borderId="19" xfId="2" applyFont="1" applyBorder="1" applyAlignment="1">
      <alignment horizontal="center"/>
    </xf>
    <xf numFmtId="0" fontId="18" fillId="0" borderId="54" xfId="2" applyFont="1" applyBorder="1" applyAlignment="1">
      <alignment horizontal="center"/>
    </xf>
    <xf numFmtId="0" fontId="18" fillId="0" borderId="67" xfId="2" applyFont="1" applyBorder="1" applyAlignment="1">
      <alignment horizontal="center"/>
    </xf>
    <xf numFmtId="0" fontId="33" fillId="4" borderId="0" xfId="2" applyFont="1" applyFill="1" applyAlignment="1">
      <alignment horizontal="center"/>
    </xf>
    <xf numFmtId="0" fontId="33" fillId="4" borderId="62" xfId="2" applyFont="1" applyFill="1" applyBorder="1" applyAlignment="1">
      <alignment horizontal="center"/>
    </xf>
    <xf numFmtId="0" fontId="33" fillId="2" borderId="62" xfId="2" applyFont="1" applyFill="1" applyBorder="1" applyAlignment="1">
      <alignment horizontal="center" vertical="center" wrapText="1"/>
    </xf>
    <xf numFmtId="0" fontId="5" fillId="5" borderId="37" xfId="2" applyFont="1" applyFill="1" applyBorder="1" applyAlignment="1">
      <alignment horizontal="center" wrapText="1"/>
    </xf>
    <xf numFmtId="0" fontId="5" fillId="5" borderId="50" xfId="2" applyFont="1" applyFill="1" applyBorder="1" applyAlignment="1">
      <alignment horizontal="center" wrapText="1"/>
    </xf>
    <xf numFmtId="0" fontId="2" fillId="0" borderId="19" xfId="2" applyFont="1" applyBorder="1" applyAlignment="1">
      <alignment horizontal="center"/>
    </xf>
    <xf numFmtId="0" fontId="2" fillId="0" borderId="54" xfId="2" applyFont="1" applyBorder="1" applyAlignment="1">
      <alignment horizontal="center"/>
    </xf>
    <xf numFmtId="0" fontId="5" fillId="0" borderId="33" xfId="2" applyFont="1" applyBorder="1" applyAlignment="1">
      <alignment horizontal="center"/>
    </xf>
    <xf numFmtId="0" fontId="5" fillId="0" borderId="36" xfId="2" applyFont="1" applyBorder="1" applyAlignment="1">
      <alignment horizontal="center"/>
    </xf>
    <xf numFmtId="0" fontId="25" fillId="0" borderId="24" xfId="2" applyFont="1" applyBorder="1" applyAlignment="1">
      <alignment horizontal="center"/>
    </xf>
    <xf numFmtId="0" fontId="25" fillId="0" borderId="56" xfId="2" applyFont="1" applyBorder="1" applyAlignment="1">
      <alignment horizontal="center"/>
    </xf>
    <xf numFmtId="0" fontId="25" fillId="0" borderId="35" xfId="2" applyFont="1" applyBorder="1" applyAlignment="1">
      <alignment horizontal="center"/>
    </xf>
    <xf numFmtId="0" fontId="5" fillId="0" borderId="40" xfId="2" applyFont="1" applyBorder="1" applyAlignment="1">
      <alignment horizontal="center"/>
    </xf>
    <xf numFmtId="0" fontId="5" fillId="0" borderId="53" xfId="2" applyFont="1" applyBorder="1" applyAlignment="1">
      <alignment horizontal="center"/>
    </xf>
    <xf numFmtId="0" fontId="11" fillId="4" borderId="55" xfId="2" applyFont="1" applyFill="1" applyBorder="1" applyAlignment="1" applyProtection="1">
      <alignment horizontal="center" wrapText="1"/>
      <protection locked="0"/>
    </xf>
    <xf numFmtId="0" fontId="6" fillId="2" borderId="39" xfId="2" applyFont="1" applyFill="1" applyBorder="1" applyAlignment="1">
      <alignment horizontal="center"/>
    </xf>
    <xf numFmtId="0" fontId="10" fillId="0" borderId="78" xfId="2" applyFont="1" applyBorder="1" applyAlignment="1">
      <alignment horizontal="left" vertical="center"/>
    </xf>
    <xf numFmtId="0" fontId="35" fillId="0" borderId="79" xfId="0" applyFont="1" applyBorder="1" applyAlignment="1">
      <alignment vertical="center"/>
    </xf>
    <xf numFmtId="0" fontId="35" fillId="0" borderId="22" xfId="0" applyFont="1" applyBorder="1" applyAlignment="1">
      <alignment vertical="center"/>
    </xf>
    <xf numFmtId="0" fontId="35" fillId="0" borderId="80" xfId="0" applyFont="1" applyBorder="1" applyAlignment="1">
      <alignment vertical="center"/>
    </xf>
    <xf numFmtId="0" fontId="35" fillId="0" borderId="81" xfId="0" applyFont="1" applyBorder="1" applyAlignment="1">
      <alignment vertical="center"/>
    </xf>
    <xf numFmtId="0" fontId="35" fillId="0" borderId="82" xfId="0" applyFont="1" applyBorder="1" applyAlignment="1">
      <alignment vertical="center"/>
    </xf>
    <xf numFmtId="0" fontId="6" fillId="0" borderId="0" xfId="2" applyFont="1" applyAlignment="1">
      <alignment horizontal="left"/>
    </xf>
    <xf numFmtId="0" fontId="44" fillId="12" borderId="14" xfId="2" applyFont="1" applyFill="1" applyBorder="1" applyAlignment="1">
      <alignment horizontal="center"/>
    </xf>
    <xf numFmtId="0" fontId="44" fillId="12" borderId="16" xfId="2" applyFont="1" applyFill="1" applyBorder="1" applyAlignment="1">
      <alignment horizontal="center"/>
    </xf>
    <xf numFmtId="0" fontId="50" fillId="6" borderId="14" xfId="0" applyFont="1" applyFill="1" applyBorder="1" applyAlignment="1">
      <alignment horizontal="center"/>
    </xf>
    <xf numFmtId="0" fontId="51" fillId="0" borderId="15" xfId="0" applyFont="1" applyBorder="1" applyAlignment="1">
      <alignment horizontal="center"/>
    </xf>
    <xf numFmtId="0" fontId="51" fillId="0" borderId="16" xfId="0" applyFont="1" applyBorder="1" applyAlignment="1">
      <alignment horizontal="center"/>
    </xf>
    <xf numFmtId="4" fontId="16" fillId="2" borderId="0" xfId="2" applyNumberFormat="1" applyFont="1" applyFill="1" applyAlignment="1">
      <alignment vertical="center"/>
    </xf>
    <xf numFmtId="0" fontId="0" fillId="0" borderId="0" xfId="0" applyAlignment="1">
      <alignment vertical="center"/>
    </xf>
    <xf numFmtId="0" fontId="41" fillId="0" borderId="1" xfId="0" applyFont="1" applyBorder="1" applyAlignment="1">
      <alignment horizontal="left"/>
    </xf>
    <xf numFmtId="0" fontId="41" fillId="0" borderId="2" xfId="0" applyFont="1" applyBorder="1" applyAlignment="1">
      <alignment horizontal="left"/>
    </xf>
    <xf numFmtId="0" fontId="48" fillId="0" borderId="2" xfId="0" applyFont="1" applyBorder="1"/>
    <xf numFmtId="0" fontId="48" fillId="0" borderId="3" xfId="0" applyFont="1" applyBorder="1"/>
    <xf numFmtId="0" fontId="21" fillId="12" borderId="1" xfId="0" applyFont="1" applyFill="1" applyBorder="1" applyAlignment="1">
      <alignment horizontal="left" vertical="center"/>
    </xf>
    <xf numFmtId="0" fontId="21" fillId="12" borderId="2" xfId="0" applyFont="1" applyFill="1" applyBorder="1" applyAlignment="1">
      <alignment horizontal="left" vertical="center"/>
    </xf>
    <xf numFmtId="0" fontId="0" fillId="12" borderId="2" xfId="0" applyFill="1" applyBorder="1"/>
    <xf numFmtId="0" fontId="0" fillId="12" borderId="3" xfId="0" applyFill="1" applyBorder="1"/>
  </cellXfs>
  <cellStyles count="4">
    <cellStyle name="Navadno" xfId="0" builtinId="0"/>
    <cellStyle name="Navadno 2" xfId="1"/>
    <cellStyle name="Navadno 3" xfId="3"/>
    <cellStyle name="Navadno_pralna sredstva in čistila -sklop II.-specifikacija in predračun" xfId="2"/>
  </cellStyles>
  <dxfs count="0"/>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571500</xdr:colOff>
      <xdr:row>17</xdr:row>
      <xdr:rowOff>114299</xdr:rowOff>
    </xdr:from>
    <xdr:to>
      <xdr:col>9</xdr:col>
      <xdr:colOff>0</xdr:colOff>
      <xdr:row>21</xdr:row>
      <xdr:rowOff>85724</xdr:rowOff>
    </xdr:to>
    <xdr:sp macro="" textlink="">
      <xdr:nvSpPr>
        <xdr:cNvPr id="2" name="Oval 1">
          <a:extLst>
            <a:ext uri="{FF2B5EF4-FFF2-40B4-BE49-F238E27FC236}">
              <a16:creationId xmlns="" xmlns:a16="http://schemas.microsoft.com/office/drawing/2014/main" id="{00000000-0008-0000-0000-000002000000}"/>
            </a:ext>
          </a:extLst>
        </xdr:cNvPr>
        <xdr:cNvSpPr>
          <a:spLocks noChangeArrowheads="1"/>
        </xdr:cNvSpPr>
      </xdr:nvSpPr>
      <xdr:spPr bwMode="auto">
        <a:xfrm>
          <a:off x="5629275" y="3771899"/>
          <a:ext cx="1257300" cy="733425"/>
        </a:xfrm>
        <a:prstGeom prst="ellipse">
          <a:avLst/>
        </a:prstGeom>
        <a:noFill/>
        <a:ln w="9525">
          <a:solidFill>
            <a:srgbClr val="000000"/>
          </a:solidFill>
          <a:prstDash val="sysDot"/>
          <a:round/>
          <a:headEnd/>
          <a:tailEnd/>
        </a:ln>
      </xdr:spPr>
    </xdr:sp>
    <xdr:clientData/>
  </xdr:twoCellAnchor>
  <xdr:twoCellAnchor>
    <xdr:from>
      <xdr:col>7</xdr:col>
      <xdr:colOff>38100</xdr:colOff>
      <xdr:row>18</xdr:row>
      <xdr:rowOff>152400</xdr:rowOff>
    </xdr:from>
    <xdr:to>
      <xdr:col>8</xdr:col>
      <xdr:colOff>647699</xdr:colOff>
      <xdr:row>20</xdr:row>
      <xdr:rowOff>114300</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686175" y="4191000"/>
          <a:ext cx="1219199" cy="342900"/>
        </a:xfrm>
        <a:prstGeom prst="rect">
          <a:avLst/>
        </a:prstGeom>
        <a:noFill/>
        <a:ln w="9525">
          <a:noFill/>
          <a:miter lim="800000"/>
          <a:headEnd/>
          <a:tailEnd/>
        </a:ln>
      </xdr:spPr>
      <xdr:txBody>
        <a:bodyPr vertOverflow="clip" wrap="square" lIns="36576" tIns="32004" rIns="36576"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sl-SI" sz="1400" b="0" i="1" u="none" strike="noStrike" kern="0" cap="none" spc="0" normalizeH="0" baseline="0" noProof="0">
              <a:ln>
                <a:noFill/>
              </a:ln>
              <a:solidFill>
                <a:srgbClr val="000000"/>
              </a:solidFill>
              <a:effectLst/>
              <a:uLnTx/>
              <a:uFillTx/>
              <a:latin typeface="Arial CE"/>
              <a:cs typeface="Arial CE"/>
            </a:rPr>
            <a:t>žig ponudnika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514350</xdr:colOff>
      <xdr:row>339</xdr:row>
      <xdr:rowOff>85725</xdr:rowOff>
    </xdr:from>
    <xdr:to>
      <xdr:col>27</xdr:col>
      <xdr:colOff>866775</xdr:colOff>
      <xdr:row>346</xdr:row>
      <xdr:rowOff>133350</xdr:rowOff>
    </xdr:to>
    <xdr:sp macro="" textlink="">
      <xdr:nvSpPr>
        <xdr:cNvPr id="2" name="Oval 1">
          <a:extLst>
            <a:ext uri="{FF2B5EF4-FFF2-40B4-BE49-F238E27FC236}">
              <a16:creationId xmlns="" xmlns:a16="http://schemas.microsoft.com/office/drawing/2014/main" id="{00000000-0008-0000-0100-000002000000}"/>
            </a:ext>
          </a:extLst>
        </xdr:cNvPr>
        <xdr:cNvSpPr>
          <a:spLocks noChangeArrowheads="1"/>
        </xdr:cNvSpPr>
      </xdr:nvSpPr>
      <xdr:spPr bwMode="auto">
        <a:xfrm>
          <a:off x="11620500" y="59169300"/>
          <a:ext cx="1504950" cy="1381125"/>
        </a:xfrm>
        <a:prstGeom prst="ellipse">
          <a:avLst/>
        </a:prstGeom>
        <a:noFill/>
        <a:ln w="9525">
          <a:solidFill>
            <a:srgbClr val="000000"/>
          </a:solidFill>
          <a:prstDash val="sysDot"/>
          <a:round/>
          <a:headEnd/>
          <a:tailEnd/>
        </a:ln>
      </xdr:spPr>
    </xdr:sp>
    <xdr:clientData/>
  </xdr:twoCellAnchor>
  <xdr:twoCellAnchor>
    <xdr:from>
      <xdr:col>26</xdr:col>
      <xdr:colOff>666750</xdr:colOff>
      <xdr:row>342</xdr:row>
      <xdr:rowOff>28575</xdr:rowOff>
    </xdr:from>
    <xdr:to>
      <xdr:col>27</xdr:col>
      <xdr:colOff>771525</xdr:colOff>
      <xdr:row>344</xdr:row>
      <xdr:rowOff>9525</xdr:rowOff>
    </xdr:to>
    <xdr:sp macro="" textlink="">
      <xdr:nvSpPr>
        <xdr:cNvPr id="3"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11772900" y="59683650"/>
          <a:ext cx="1257300" cy="361950"/>
        </a:xfrm>
        <a:prstGeom prst="rect">
          <a:avLst/>
        </a:prstGeom>
        <a:noFill/>
        <a:ln w="9525">
          <a:noFill/>
          <a:miter lim="800000"/>
          <a:headEnd/>
          <a:tailEnd/>
        </a:ln>
      </xdr:spPr>
      <xdr:txBody>
        <a:bodyPr vertOverflow="clip" wrap="square" lIns="36576" tIns="32004" rIns="36576" bIns="0" anchor="t" upright="1"/>
        <a:lstStyle/>
        <a:p>
          <a:pPr algn="ctr" rtl="0">
            <a:defRPr sz="1000"/>
          </a:pPr>
          <a:r>
            <a:rPr lang="sl-SI" sz="1400" b="0" i="1" u="none" strike="noStrike" baseline="0">
              <a:solidFill>
                <a:srgbClr val="000000"/>
              </a:solidFill>
              <a:latin typeface="Arial CE"/>
              <a:cs typeface="Arial CE"/>
            </a:rPr>
            <a:t>žig ponudnika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381000</xdr:colOff>
      <xdr:row>35</xdr:row>
      <xdr:rowOff>295275</xdr:rowOff>
    </xdr:from>
    <xdr:to>
      <xdr:col>3</xdr:col>
      <xdr:colOff>1885950</xdr:colOff>
      <xdr:row>39</xdr:row>
      <xdr:rowOff>9525</xdr:rowOff>
    </xdr:to>
    <xdr:sp macro="" textlink="">
      <xdr:nvSpPr>
        <xdr:cNvPr id="2" name="Oval 1">
          <a:extLst>
            <a:ext uri="{FF2B5EF4-FFF2-40B4-BE49-F238E27FC236}">
              <a16:creationId xmlns="" xmlns:a16="http://schemas.microsoft.com/office/drawing/2014/main" id="{00000000-0008-0000-0200-000002000000}"/>
            </a:ext>
          </a:extLst>
        </xdr:cNvPr>
        <xdr:cNvSpPr>
          <a:spLocks noChangeArrowheads="1"/>
        </xdr:cNvSpPr>
      </xdr:nvSpPr>
      <xdr:spPr bwMode="auto">
        <a:xfrm>
          <a:off x="6219825" y="7820025"/>
          <a:ext cx="1504950" cy="1371600"/>
        </a:xfrm>
        <a:prstGeom prst="ellipse">
          <a:avLst/>
        </a:prstGeom>
        <a:noFill/>
        <a:ln w="9525">
          <a:solidFill>
            <a:srgbClr val="000000"/>
          </a:solidFill>
          <a:prstDash val="sysDot"/>
          <a:round/>
          <a:headEnd/>
          <a:tailEnd/>
        </a:ln>
      </xdr:spPr>
    </xdr:sp>
    <xdr:clientData/>
  </xdr:twoCellAnchor>
  <xdr:twoCellAnchor>
    <xdr:from>
      <xdr:col>3</xdr:col>
      <xdr:colOff>495300</xdr:colOff>
      <xdr:row>36</xdr:row>
      <xdr:rowOff>438150</xdr:rowOff>
    </xdr:from>
    <xdr:to>
      <xdr:col>4</xdr:col>
      <xdr:colOff>19050</xdr:colOff>
      <xdr:row>38</xdr:row>
      <xdr:rowOff>285750</xdr:rowOff>
    </xdr:to>
    <xdr:sp macro="" textlink="">
      <xdr:nvSpPr>
        <xdr:cNvPr id="3" name="Text Box 2">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334125" y="8420100"/>
          <a:ext cx="1447800" cy="590550"/>
        </a:xfrm>
        <a:prstGeom prst="rect">
          <a:avLst/>
        </a:prstGeom>
        <a:noFill/>
        <a:ln w="9525">
          <a:noFill/>
          <a:miter lim="800000"/>
          <a:headEnd/>
          <a:tailEnd/>
        </a:ln>
      </xdr:spPr>
      <xdr:txBody>
        <a:bodyPr vertOverflow="clip" wrap="square" lIns="36576" tIns="32004" rIns="36576" bIns="0" anchor="t" upright="1"/>
        <a:lstStyle/>
        <a:p>
          <a:pPr algn="ctr" rtl="0">
            <a:defRPr sz="1000"/>
          </a:pPr>
          <a:r>
            <a:rPr lang="sl-SI" sz="1400" b="0" i="1" u="none" strike="noStrike" baseline="0">
              <a:solidFill>
                <a:srgbClr val="000000"/>
              </a:solidFill>
              <a:latin typeface="Arial CE"/>
              <a:cs typeface="Arial CE"/>
            </a:rPr>
            <a:t>žig ponudnika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266700</xdr:colOff>
      <xdr:row>18</xdr:row>
      <xdr:rowOff>114299</xdr:rowOff>
    </xdr:from>
    <xdr:to>
      <xdr:col>8</xdr:col>
      <xdr:colOff>171450</xdr:colOff>
      <xdr:row>22</xdr:row>
      <xdr:rowOff>85724</xdr:rowOff>
    </xdr:to>
    <xdr:sp macro="" textlink="">
      <xdr:nvSpPr>
        <xdr:cNvPr id="2" name="Oval 1">
          <a:extLst>
            <a:ext uri="{FF2B5EF4-FFF2-40B4-BE49-F238E27FC236}">
              <a16:creationId xmlns="" xmlns:a16="http://schemas.microsoft.com/office/drawing/2014/main" id="{00000000-0008-0000-0300-000002000000}"/>
            </a:ext>
          </a:extLst>
        </xdr:cNvPr>
        <xdr:cNvSpPr>
          <a:spLocks noChangeArrowheads="1"/>
        </xdr:cNvSpPr>
      </xdr:nvSpPr>
      <xdr:spPr bwMode="auto">
        <a:xfrm>
          <a:off x="9753600" y="7019924"/>
          <a:ext cx="1619250" cy="695325"/>
        </a:xfrm>
        <a:prstGeom prst="ellipse">
          <a:avLst/>
        </a:prstGeom>
        <a:noFill/>
        <a:ln w="9525">
          <a:solidFill>
            <a:srgbClr val="000000"/>
          </a:solidFill>
          <a:prstDash val="sysDot"/>
          <a:round/>
          <a:headEnd/>
          <a:tailEnd/>
        </a:ln>
      </xdr:spPr>
    </xdr:sp>
    <xdr:clientData/>
  </xdr:twoCellAnchor>
  <xdr:twoCellAnchor>
    <xdr:from>
      <xdr:col>7</xdr:col>
      <xdr:colOff>409575</xdr:colOff>
      <xdr:row>19</xdr:row>
      <xdr:rowOff>152400</xdr:rowOff>
    </xdr:from>
    <xdr:to>
      <xdr:col>7</xdr:col>
      <xdr:colOff>1695450</xdr:colOff>
      <xdr:row>21</xdr:row>
      <xdr:rowOff>114300</xdr:rowOff>
    </xdr:to>
    <xdr:sp macro="" textlink="">
      <xdr:nvSpPr>
        <xdr:cNvPr id="5" name="Text Box 2">
          <a:extLst>
            <a:ext uri="{FF2B5EF4-FFF2-40B4-BE49-F238E27FC236}">
              <a16:creationId xmlns="" xmlns:a16="http://schemas.microsoft.com/office/drawing/2014/main" id="{00000000-0008-0000-0300-000005000000}"/>
            </a:ext>
          </a:extLst>
        </xdr:cNvPr>
        <xdr:cNvSpPr txBox="1">
          <a:spLocks noChangeArrowheads="1"/>
        </xdr:cNvSpPr>
      </xdr:nvSpPr>
      <xdr:spPr bwMode="auto">
        <a:xfrm>
          <a:off x="9896475" y="7239000"/>
          <a:ext cx="1285875" cy="323850"/>
        </a:xfrm>
        <a:prstGeom prst="rect">
          <a:avLst/>
        </a:prstGeom>
        <a:noFill/>
        <a:ln w="9525">
          <a:noFill/>
          <a:miter lim="800000"/>
          <a:headEnd/>
          <a:tailEnd/>
        </a:ln>
      </xdr:spPr>
      <xdr:txBody>
        <a:bodyPr vertOverflow="clip" wrap="square" lIns="36576" tIns="32004" rIns="36576"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sl-SI" sz="1400" b="0" i="1" u="none" strike="noStrike" kern="0" cap="none" spc="0" normalizeH="0" baseline="0" noProof="0">
              <a:ln>
                <a:noFill/>
              </a:ln>
              <a:solidFill>
                <a:srgbClr val="000000"/>
              </a:solidFill>
              <a:effectLst/>
              <a:uLnTx/>
              <a:uFillTx/>
              <a:latin typeface="Arial CE"/>
              <a:cs typeface="Arial CE"/>
            </a:rPr>
            <a:t>žig ponudnika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theme="2" tint="-0.499984740745262"/>
  </sheetPr>
  <dimension ref="A1:N22"/>
  <sheetViews>
    <sheetView workbookViewId="0">
      <selection activeCell="E13" sqref="E13:J13"/>
    </sheetView>
  </sheetViews>
  <sheetFormatPr defaultRowHeight="15" x14ac:dyDescent="0.25"/>
  <cols>
    <col min="1" max="1" width="27.28515625" customWidth="1"/>
    <col min="4" max="4" width="9.140625" customWidth="1"/>
    <col min="6" max="6" width="12" customWidth="1"/>
    <col min="9" max="9" width="12.5703125" customWidth="1"/>
    <col min="10" max="10" width="12.140625" customWidth="1"/>
    <col min="11" max="11" width="13" customWidth="1"/>
  </cols>
  <sheetData>
    <row r="1" spans="1:14" ht="21" thickTop="1" x14ac:dyDescent="0.25">
      <c r="A1" s="196" t="s">
        <v>9</v>
      </c>
      <c r="B1" s="253"/>
      <c r="C1" s="248"/>
      <c r="D1" s="248"/>
      <c r="E1" s="248"/>
      <c r="F1" s="249"/>
    </row>
    <row r="2" spans="1:14" ht="20.25" x14ac:dyDescent="0.25">
      <c r="A2" s="197" t="s">
        <v>103</v>
      </c>
      <c r="B2" s="198"/>
      <c r="F2" s="250"/>
    </row>
    <row r="3" spans="1:14" ht="21" thickBot="1" x14ac:dyDescent="0.3">
      <c r="A3" s="199" t="s">
        <v>184</v>
      </c>
      <c r="B3" s="200"/>
      <c r="C3" s="251"/>
      <c r="D3" s="251"/>
      <c r="E3" s="251"/>
      <c r="F3" s="252"/>
    </row>
    <row r="4" spans="1:14" ht="15.75" thickTop="1" x14ac:dyDescent="0.25"/>
    <row r="5" spans="1:14" x14ac:dyDescent="0.25">
      <c r="A5" s="241" t="s">
        <v>150</v>
      </c>
      <c r="B5" s="302"/>
      <c r="C5" s="303"/>
      <c r="D5" s="303"/>
      <c r="E5" s="303"/>
      <c r="F5" s="303"/>
      <c r="G5" s="304"/>
      <c r="H5" s="3"/>
      <c r="I5" s="203" t="s">
        <v>1</v>
      </c>
      <c r="J5" s="204"/>
      <c r="K5" s="204"/>
      <c r="L5" s="204"/>
      <c r="M5" s="204"/>
      <c r="N5" s="205"/>
    </row>
    <row r="6" spans="1:14" x14ac:dyDescent="0.25">
      <c r="A6" s="254" t="s">
        <v>2</v>
      </c>
      <c r="B6" s="305"/>
      <c r="C6" s="305"/>
      <c r="D6" s="305"/>
      <c r="E6" s="305"/>
      <c r="F6" s="305"/>
      <c r="G6" s="306"/>
      <c r="H6" s="3"/>
      <c r="I6" s="206" t="s">
        <v>3</v>
      </c>
      <c r="J6" s="207"/>
      <c r="K6" s="207" t="s">
        <v>61</v>
      </c>
      <c r="L6" s="207"/>
      <c r="M6" s="207"/>
      <c r="N6" s="208"/>
    </row>
    <row r="7" spans="1:14" x14ac:dyDescent="0.25">
      <c r="A7" s="307" t="s">
        <v>4</v>
      </c>
      <c r="B7" s="305"/>
      <c r="C7" s="305"/>
      <c r="D7" s="305"/>
      <c r="E7" s="305"/>
      <c r="F7" s="305"/>
      <c r="G7" s="306"/>
      <c r="H7" s="3"/>
      <c r="I7" s="206" t="s">
        <v>5</v>
      </c>
      <c r="J7" s="207"/>
      <c r="K7" s="207" t="s">
        <v>6</v>
      </c>
      <c r="L7" s="207"/>
      <c r="M7" s="207"/>
      <c r="N7" s="208"/>
    </row>
    <row r="8" spans="1:14" x14ac:dyDescent="0.25">
      <c r="A8" s="308"/>
      <c r="B8" s="305"/>
      <c r="C8" s="305"/>
      <c r="D8" s="305"/>
      <c r="E8" s="305"/>
      <c r="F8" s="305"/>
      <c r="G8" s="306"/>
      <c r="H8" s="3"/>
      <c r="I8" s="206" t="s">
        <v>7</v>
      </c>
      <c r="J8" s="207"/>
      <c r="K8" s="207"/>
      <c r="L8" s="207"/>
      <c r="M8" s="207"/>
      <c r="N8" s="208"/>
    </row>
    <row r="9" spans="1:14" x14ac:dyDescent="0.25">
      <c r="A9" s="308"/>
      <c r="B9" s="305"/>
      <c r="C9" s="305"/>
      <c r="D9" s="305"/>
      <c r="E9" s="305"/>
      <c r="F9" s="305"/>
      <c r="G9" s="306"/>
      <c r="H9" s="3"/>
      <c r="I9" s="206" t="s">
        <v>8</v>
      </c>
      <c r="J9" s="207"/>
      <c r="K9" s="207"/>
      <c r="L9" s="207"/>
      <c r="M9" s="207"/>
      <c r="N9" s="208"/>
    </row>
    <row r="10" spans="1:14" x14ac:dyDescent="0.25">
      <c r="A10" s="254" t="s">
        <v>162</v>
      </c>
      <c r="B10" s="309"/>
      <c r="C10" s="309"/>
      <c r="D10" s="309"/>
      <c r="E10" s="309"/>
      <c r="F10" s="309"/>
      <c r="G10" s="310"/>
      <c r="H10" s="3"/>
      <c r="I10" s="209"/>
      <c r="J10" s="210"/>
      <c r="K10" s="210"/>
      <c r="L10" s="210"/>
      <c r="M10" s="210"/>
      <c r="N10" s="211"/>
    </row>
    <row r="12" spans="1:14" ht="15.75" thickBot="1" x14ac:dyDescent="0.3"/>
    <row r="13" spans="1:14" ht="16.5" thickBot="1" x14ac:dyDescent="0.3">
      <c r="E13" s="296" t="s">
        <v>163</v>
      </c>
      <c r="F13" s="297"/>
      <c r="G13" s="297"/>
      <c r="H13" s="297"/>
      <c r="I13" s="297"/>
      <c r="J13" s="298"/>
    </row>
    <row r="14" spans="1:14" ht="15.75" thickBot="1" x14ac:dyDescent="0.3"/>
    <row r="15" spans="1:14" ht="26.25" thickBot="1" x14ac:dyDescent="0.3">
      <c r="E15" s="301" t="s">
        <v>164</v>
      </c>
      <c r="F15" s="300"/>
      <c r="G15" s="300"/>
      <c r="H15" s="300"/>
      <c r="I15" s="256" t="s">
        <v>165</v>
      </c>
      <c r="J15" s="255" t="s">
        <v>166</v>
      </c>
    </row>
    <row r="16" spans="1:14" ht="15.75" customHeight="1" thickBot="1" x14ac:dyDescent="0.3">
      <c r="E16" s="299" t="s">
        <v>167</v>
      </c>
      <c r="F16" s="300"/>
      <c r="G16" s="300"/>
      <c r="H16" s="300"/>
      <c r="I16" s="257">
        <f>'PRALNA S_predračun '!AA336+'PRALNA S_ročno doziranje'!K14</f>
        <v>0</v>
      </c>
      <c r="J16" s="258">
        <f>'PRALNA S_predračun '!AB336+'PRALNA S_ročno doziranje'!L14</f>
        <v>0</v>
      </c>
    </row>
    <row r="18" spans="5:9" x14ac:dyDescent="0.25">
      <c r="E18" s="247"/>
      <c r="F18" s="247"/>
      <c r="G18" s="247"/>
      <c r="H18" s="247"/>
      <c r="I18" s="247"/>
    </row>
    <row r="19" spans="5:9" x14ac:dyDescent="0.25">
      <c r="E19" s="247"/>
      <c r="F19" s="247"/>
      <c r="G19" s="247"/>
      <c r="H19" s="247"/>
      <c r="I19" s="247"/>
    </row>
    <row r="20" spans="5:9" x14ac:dyDescent="0.25">
      <c r="E20" s="247" t="s">
        <v>16</v>
      </c>
      <c r="F20" s="247"/>
      <c r="G20" s="247"/>
      <c r="H20" s="247"/>
      <c r="I20" s="247"/>
    </row>
    <row r="21" spans="5:9" x14ac:dyDescent="0.25">
      <c r="E21" s="247"/>
      <c r="F21" s="247"/>
      <c r="G21" s="247"/>
      <c r="H21" s="247"/>
      <c r="I21" s="247"/>
    </row>
    <row r="22" spans="5:9" x14ac:dyDescent="0.25">
      <c r="E22" s="247"/>
      <c r="F22" s="247"/>
      <c r="G22" s="247"/>
      <c r="H22" s="247"/>
      <c r="I22" s="247"/>
    </row>
  </sheetData>
  <sheetProtection algorithmName="SHA-512" hashValue="ouBnjb+nKxVPzDsk3IaxzT2mb3DV3F22Tb7wj+Ws/C+520LMOdwpzZS5jIn4Bb7fb1mGrcFW9gE7dJ/yyqmDoA==" saltValue="f+rVUBH/QS+GT0+JtEfmQA==" spinCount="100000" sheet="1" objects="1" scenarios="1" formatCells="0" formatColumns="0"/>
  <mergeCells count="10">
    <mergeCell ref="A7:A9"/>
    <mergeCell ref="B7:G7"/>
    <mergeCell ref="B8:G8"/>
    <mergeCell ref="B9:G9"/>
    <mergeCell ref="B10:G10"/>
    <mergeCell ref="E13:J13"/>
    <mergeCell ref="E16:H16"/>
    <mergeCell ref="E15:H15"/>
    <mergeCell ref="B5:G5"/>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92D050"/>
    <pageSetUpPr fitToPage="1"/>
  </sheetPr>
  <dimension ref="A1:AB365"/>
  <sheetViews>
    <sheetView tabSelected="1" view="pageBreakPreview" topLeftCell="C1" zoomScaleNormal="69" zoomScaleSheetLayoutView="100" workbookViewId="0">
      <pane ySplit="14" topLeftCell="A15" activePane="bottomLeft" state="frozen"/>
      <selection pane="bottomLeft" activeCell="F323" sqref="F323"/>
    </sheetView>
  </sheetViews>
  <sheetFormatPr defaultColWidth="9.140625" defaultRowHeight="15" x14ac:dyDescent="0.2"/>
  <cols>
    <col min="1" max="1" width="4.42578125" style="40" customWidth="1"/>
    <col min="2" max="2" width="71" style="40" customWidth="1"/>
    <col min="3" max="3" width="8.28515625" style="40" customWidth="1"/>
    <col min="4" max="4" width="16.42578125" style="40" customWidth="1"/>
    <col min="5" max="5" width="12.42578125" style="40" customWidth="1"/>
    <col min="6" max="6" width="10.42578125" style="40" customWidth="1"/>
    <col min="7" max="26" width="3.7109375" style="40" customWidth="1"/>
    <col min="27" max="27" width="27.28515625" style="40" customWidth="1"/>
    <col min="28" max="28" width="15.42578125" style="40" customWidth="1"/>
    <col min="29" max="16384" width="9.140625" style="40"/>
  </cols>
  <sheetData>
    <row r="1" spans="1:28" s="3" customFormat="1" x14ac:dyDescent="0.25">
      <c r="A1" s="74"/>
      <c r="B1" s="241" t="s">
        <v>150</v>
      </c>
      <c r="C1" s="302"/>
      <c r="D1" s="303"/>
      <c r="E1" s="303"/>
      <c r="F1" s="303"/>
      <c r="G1" s="303"/>
      <c r="H1" s="303"/>
      <c r="I1" s="303"/>
      <c r="J1" s="303"/>
      <c r="K1" s="304"/>
      <c r="P1" s="207"/>
      <c r="Q1" s="207"/>
      <c r="R1" s="207"/>
      <c r="S1" s="207"/>
      <c r="T1" s="207"/>
      <c r="U1" s="207"/>
      <c r="V1" s="207"/>
      <c r="W1" s="207"/>
      <c r="X1" s="207"/>
      <c r="Y1" s="207"/>
      <c r="Z1" s="207"/>
      <c r="AA1" s="207"/>
      <c r="AB1" s="207"/>
    </row>
    <row r="2" spans="1:28" s="3" customFormat="1" ht="17.25" customHeight="1" x14ac:dyDescent="0.25">
      <c r="A2" s="75"/>
      <c r="B2" s="201" t="s">
        <v>2</v>
      </c>
      <c r="C2" s="357"/>
      <c r="D2" s="305"/>
      <c r="E2" s="305"/>
      <c r="F2" s="305"/>
      <c r="G2" s="305"/>
      <c r="H2" s="305"/>
      <c r="I2" s="305"/>
      <c r="J2" s="305"/>
      <c r="K2" s="306"/>
      <c r="P2" s="259"/>
      <c r="Q2" s="207"/>
      <c r="R2" s="207"/>
      <c r="S2" s="207"/>
      <c r="T2" s="207"/>
      <c r="U2" s="207"/>
      <c r="V2" s="207"/>
      <c r="W2" s="207"/>
      <c r="X2" s="207"/>
      <c r="Y2" s="207"/>
      <c r="Z2" s="207"/>
      <c r="AA2" s="207"/>
      <c r="AB2" s="207"/>
    </row>
    <row r="3" spans="1:28" s="3" customFormat="1" ht="17.25" customHeight="1" x14ac:dyDescent="0.25">
      <c r="A3" s="75"/>
      <c r="B3" s="311" t="s">
        <v>4</v>
      </c>
      <c r="C3" s="357"/>
      <c r="D3" s="305"/>
      <c r="E3" s="305"/>
      <c r="F3" s="305"/>
      <c r="G3" s="305"/>
      <c r="H3" s="305"/>
      <c r="I3" s="305"/>
      <c r="J3" s="305"/>
      <c r="K3" s="306"/>
      <c r="P3" s="259"/>
      <c r="Q3" s="207"/>
      <c r="R3" s="207"/>
      <c r="S3" s="207"/>
      <c r="T3" s="207"/>
      <c r="U3" s="207"/>
      <c r="V3" s="207"/>
      <c r="W3" s="207"/>
      <c r="X3" s="207"/>
      <c r="Y3" s="207"/>
      <c r="Z3" s="207"/>
      <c r="AA3" s="207"/>
      <c r="AB3" s="207"/>
    </row>
    <row r="4" spans="1:28" s="3" customFormat="1" ht="17.25" customHeight="1" x14ac:dyDescent="0.25">
      <c r="A4" s="75"/>
      <c r="B4" s="312"/>
      <c r="C4" s="357"/>
      <c r="D4" s="305"/>
      <c r="E4" s="305"/>
      <c r="F4" s="305"/>
      <c r="G4" s="305"/>
      <c r="H4" s="305"/>
      <c r="I4" s="305"/>
      <c r="J4" s="305"/>
      <c r="K4" s="306"/>
      <c r="P4" s="259"/>
      <c r="Q4" s="207"/>
      <c r="R4" s="207"/>
      <c r="S4" s="207"/>
      <c r="T4" s="207"/>
      <c r="U4" s="207"/>
      <c r="V4" s="207"/>
      <c r="W4" s="207"/>
      <c r="X4" s="207"/>
      <c r="Y4" s="207"/>
      <c r="Z4" s="207"/>
      <c r="AA4" s="207"/>
      <c r="AB4" s="207"/>
    </row>
    <row r="5" spans="1:28" s="3" customFormat="1" ht="17.25" customHeight="1" x14ac:dyDescent="0.25">
      <c r="A5" s="75"/>
      <c r="B5" s="313"/>
      <c r="C5" s="357"/>
      <c r="D5" s="305"/>
      <c r="E5" s="305"/>
      <c r="F5" s="305"/>
      <c r="G5" s="305"/>
      <c r="H5" s="305"/>
      <c r="I5" s="305"/>
      <c r="J5" s="305"/>
      <c r="K5" s="306"/>
      <c r="P5" s="259"/>
      <c r="Q5" s="207"/>
      <c r="R5" s="207"/>
      <c r="S5" s="207"/>
      <c r="T5" s="207"/>
      <c r="U5" s="207"/>
      <c r="V5" s="207"/>
      <c r="W5" s="207"/>
      <c r="X5" s="207"/>
      <c r="Y5" s="207"/>
      <c r="Z5" s="207"/>
      <c r="AA5" s="207"/>
      <c r="AB5" s="207"/>
    </row>
    <row r="6" spans="1:28" s="3" customFormat="1" ht="17.25" customHeight="1" x14ac:dyDescent="0.25">
      <c r="A6" s="195"/>
      <c r="B6" s="202" t="s">
        <v>20</v>
      </c>
      <c r="C6" s="323"/>
      <c r="D6" s="309"/>
      <c r="E6" s="309"/>
      <c r="F6" s="309"/>
      <c r="G6" s="309"/>
      <c r="H6" s="309"/>
      <c r="I6" s="309"/>
      <c r="J6" s="309"/>
      <c r="K6" s="310"/>
      <c r="P6" s="259"/>
      <c r="Q6" s="207"/>
      <c r="R6" s="207"/>
      <c r="S6" s="207"/>
      <c r="T6" s="207"/>
      <c r="U6" s="207"/>
      <c r="V6" s="207"/>
      <c r="W6" s="207"/>
      <c r="X6" s="207"/>
      <c r="Y6" s="207"/>
      <c r="Z6" s="207"/>
      <c r="AA6" s="207"/>
      <c r="AB6" s="207"/>
    </row>
    <row r="7" spans="1:28" s="11" customFormat="1" ht="24.75" customHeight="1" x14ac:dyDescent="0.2">
      <c r="C7" s="12"/>
      <c r="E7" s="13"/>
      <c r="F7" s="14"/>
      <c r="G7" s="13"/>
      <c r="H7" s="15"/>
      <c r="J7" s="16"/>
    </row>
    <row r="8" spans="1:28" s="11" customFormat="1" ht="24.75" customHeight="1" x14ac:dyDescent="0.2">
      <c r="C8" s="12"/>
      <c r="E8" s="13"/>
      <c r="F8" s="14"/>
      <c r="G8" s="13"/>
      <c r="H8" s="15"/>
      <c r="J8" s="16"/>
    </row>
    <row r="9" spans="1:28" s="11" customFormat="1" ht="12.75" x14ac:dyDescent="0.2">
      <c r="C9" s="17"/>
      <c r="D9" s="18"/>
      <c r="E9" s="13"/>
      <c r="F9" s="14"/>
      <c r="G9" s="13"/>
      <c r="H9" s="15"/>
      <c r="J9" s="16"/>
    </row>
    <row r="10" spans="1:28" s="11" customFormat="1" ht="21" thickBot="1" x14ac:dyDescent="0.35">
      <c r="A10" s="10"/>
      <c r="C10" s="17"/>
      <c r="D10" s="18"/>
      <c r="E10" s="13"/>
      <c r="F10" s="14"/>
      <c r="G10" s="13"/>
      <c r="H10" s="15"/>
      <c r="J10" s="16"/>
    </row>
    <row r="11" spans="1:28" s="76" customFormat="1" ht="30.75" customHeight="1" thickBot="1" x14ac:dyDescent="0.3">
      <c r="B11" s="320" t="s">
        <v>1</v>
      </c>
      <c r="C11" s="321"/>
      <c r="D11" s="321"/>
      <c r="E11" s="321"/>
      <c r="F11" s="322"/>
      <c r="G11" s="77"/>
      <c r="H11" s="78"/>
      <c r="I11" s="78"/>
      <c r="J11" s="78"/>
      <c r="K11" s="78"/>
      <c r="L11" s="78"/>
      <c r="M11" s="79"/>
      <c r="N11" s="78"/>
      <c r="O11" s="80"/>
      <c r="P11" s="81" t="s">
        <v>0</v>
      </c>
      <c r="Q11" s="82"/>
      <c r="R11" s="82"/>
      <c r="S11" s="82"/>
      <c r="T11" s="82"/>
      <c r="U11" s="82"/>
      <c r="V11" s="82"/>
      <c r="W11" s="82"/>
      <c r="X11" s="82"/>
      <c r="Y11" s="82"/>
      <c r="Z11" s="82"/>
      <c r="AA11" s="346" t="s">
        <v>11</v>
      </c>
      <c r="AB11" s="347"/>
    </row>
    <row r="12" spans="1:28" ht="15.75" x14ac:dyDescent="0.25">
      <c r="B12" s="83" t="s">
        <v>62</v>
      </c>
      <c r="C12" s="84" t="s">
        <v>63</v>
      </c>
      <c r="D12" s="85" t="s">
        <v>64</v>
      </c>
      <c r="E12" s="84" t="s">
        <v>65</v>
      </c>
      <c r="F12" s="86" t="s">
        <v>66</v>
      </c>
      <c r="G12" s="348" t="s">
        <v>183</v>
      </c>
      <c r="H12" s="349"/>
      <c r="I12" s="349"/>
      <c r="J12" s="349"/>
      <c r="K12" s="349"/>
      <c r="L12" s="349"/>
      <c r="M12" s="349"/>
      <c r="N12" s="349"/>
      <c r="O12" s="349"/>
      <c r="P12" s="349"/>
      <c r="Q12" s="349"/>
      <c r="R12" s="349"/>
      <c r="S12" s="349"/>
      <c r="T12" s="349"/>
      <c r="U12" s="349"/>
      <c r="V12" s="349"/>
      <c r="W12" s="349"/>
      <c r="X12" s="349"/>
      <c r="Y12" s="349"/>
      <c r="Z12" s="349"/>
      <c r="AA12" s="350"/>
      <c r="AB12" s="351"/>
    </row>
    <row r="13" spans="1:28" ht="15.75" thickBot="1" x14ac:dyDescent="0.25">
      <c r="B13" s="87">
        <v>1</v>
      </c>
      <c r="C13" s="88" t="s">
        <v>67</v>
      </c>
      <c r="D13" s="89" t="s">
        <v>68</v>
      </c>
      <c r="E13" s="88" t="s">
        <v>15</v>
      </c>
      <c r="F13" s="90" t="s">
        <v>69</v>
      </c>
      <c r="G13" s="352" t="s">
        <v>70</v>
      </c>
      <c r="H13" s="353"/>
      <c r="I13" s="353"/>
      <c r="J13" s="353"/>
      <c r="K13" s="353"/>
      <c r="L13" s="353"/>
      <c r="M13" s="353"/>
      <c r="N13" s="353"/>
      <c r="O13" s="353"/>
      <c r="P13" s="353"/>
      <c r="Q13" s="353"/>
      <c r="R13" s="353"/>
      <c r="S13" s="353"/>
      <c r="T13" s="353"/>
      <c r="U13" s="353"/>
      <c r="V13" s="353"/>
      <c r="W13" s="353"/>
      <c r="X13" s="353"/>
      <c r="Y13" s="353"/>
      <c r="Z13" s="354"/>
      <c r="AA13" s="355"/>
      <c r="AB13" s="356"/>
    </row>
    <row r="14" spans="1:28" ht="19.5" customHeight="1" x14ac:dyDescent="0.25">
      <c r="B14" s="91" t="s">
        <v>17</v>
      </c>
      <c r="C14" s="92" t="s">
        <v>17</v>
      </c>
      <c r="D14" s="92" t="s">
        <v>17</v>
      </c>
      <c r="E14" s="92" t="s">
        <v>17</v>
      </c>
      <c r="F14" s="92" t="s">
        <v>17</v>
      </c>
      <c r="G14" s="92" t="s">
        <v>17</v>
      </c>
      <c r="H14" s="92" t="s">
        <v>17</v>
      </c>
      <c r="I14" s="92" t="s">
        <v>17</v>
      </c>
      <c r="J14" s="92" t="s">
        <v>17</v>
      </c>
      <c r="K14" s="92" t="s">
        <v>17</v>
      </c>
      <c r="L14" s="92" t="s">
        <v>17</v>
      </c>
      <c r="M14" s="92" t="s">
        <v>17</v>
      </c>
      <c r="N14" s="92" t="s">
        <v>17</v>
      </c>
      <c r="O14" s="92" t="s">
        <v>17</v>
      </c>
      <c r="P14" s="92" t="s">
        <v>17</v>
      </c>
      <c r="Q14" s="92" t="s">
        <v>17</v>
      </c>
      <c r="R14" s="92" t="s">
        <v>17</v>
      </c>
      <c r="S14" s="92" t="s">
        <v>17</v>
      </c>
      <c r="T14" s="92" t="s">
        <v>17</v>
      </c>
      <c r="U14" s="92" t="s">
        <v>17</v>
      </c>
      <c r="V14" s="92" t="s">
        <v>17</v>
      </c>
      <c r="W14" s="92" t="s">
        <v>17</v>
      </c>
      <c r="X14" s="92" t="s">
        <v>17</v>
      </c>
      <c r="Y14" s="92" t="s">
        <v>17</v>
      </c>
      <c r="Z14" s="93" t="s">
        <v>17</v>
      </c>
      <c r="AA14" s="94" t="s">
        <v>17</v>
      </c>
      <c r="AB14" s="95" t="s">
        <v>17</v>
      </c>
    </row>
    <row r="15" spans="1:28" ht="26.25" customHeight="1" x14ac:dyDescent="0.25">
      <c r="B15" s="170" t="s">
        <v>71</v>
      </c>
      <c r="C15" s="317" t="s">
        <v>119</v>
      </c>
      <c r="D15" s="318"/>
      <c r="E15" s="319"/>
      <c r="F15" s="97"/>
      <c r="G15" s="54" t="s">
        <v>49</v>
      </c>
      <c r="H15" s="98"/>
      <c r="I15" s="56"/>
      <c r="J15" s="56"/>
      <c r="K15" s="56"/>
      <c r="L15" s="56"/>
      <c r="M15" s="56"/>
      <c r="N15" s="56"/>
      <c r="O15" s="56"/>
      <c r="P15" s="56"/>
      <c r="Q15" s="56"/>
      <c r="R15" s="56"/>
      <c r="S15" s="56"/>
      <c r="T15" s="56"/>
      <c r="U15" s="56"/>
      <c r="V15" s="56"/>
      <c r="W15" s="56"/>
      <c r="X15" s="56"/>
      <c r="Y15" s="56"/>
      <c r="Z15" s="56"/>
      <c r="AA15" s="56"/>
    </row>
    <row r="16" spans="1:28" x14ac:dyDescent="0.2">
      <c r="B16" s="171"/>
      <c r="C16" s="164" t="s">
        <v>72</v>
      </c>
      <c r="D16" s="164"/>
      <c r="E16" s="164"/>
      <c r="F16" s="99"/>
      <c r="G16" s="55" t="s">
        <v>73</v>
      </c>
      <c r="H16" s="100"/>
      <c r="I16" s="56"/>
      <c r="J16" s="56"/>
      <c r="K16" s="56"/>
      <c r="L16" s="56"/>
      <c r="M16" s="56"/>
      <c r="N16" s="56"/>
      <c r="O16" s="56"/>
      <c r="P16" s="56"/>
      <c r="Q16" s="56"/>
      <c r="R16" s="56"/>
      <c r="S16" s="56"/>
      <c r="T16" s="56"/>
      <c r="U16" s="56"/>
      <c r="V16" s="56"/>
      <c r="W16" s="56"/>
      <c r="X16" s="56"/>
      <c r="Y16" s="56"/>
      <c r="Z16" s="56"/>
      <c r="AA16" s="56"/>
    </row>
    <row r="17" spans="1:28" ht="15.75" thickBot="1" x14ac:dyDescent="0.25">
      <c r="B17" s="172" t="s">
        <v>74</v>
      </c>
      <c r="C17" s="165">
        <v>24</v>
      </c>
      <c r="D17" s="165"/>
      <c r="E17" s="165"/>
      <c r="F17" s="99"/>
      <c r="G17" s="55" t="s">
        <v>75</v>
      </c>
      <c r="H17" s="100"/>
      <c r="I17" s="56"/>
      <c r="J17" s="56"/>
      <c r="K17" s="56"/>
      <c r="L17" s="56"/>
      <c r="M17" s="56"/>
      <c r="N17" s="56"/>
      <c r="O17" s="56"/>
      <c r="P17" s="56"/>
      <c r="Q17" s="56"/>
      <c r="R17" s="56"/>
      <c r="S17" s="56"/>
      <c r="T17" s="56"/>
      <c r="U17" s="56"/>
      <c r="V17" s="56"/>
      <c r="W17" s="56"/>
      <c r="X17" s="56"/>
      <c r="Y17" s="56"/>
      <c r="Z17" s="56"/>
      <c r="AA17" s="56"/>
    </row>
    <row r="18" spans="1:28" ht="15.75" thickBot="1" x14ac:dyDescent="0.25">
      <c r="E18" s="101"/>
      <c r="F18" s="11"/>
      <c r="G18" s="55" t="s">
        <v>177</v>
      </c>
      <c r="H18" s="100"/>
      <c r="I18" s="56"/>
      <c r="J18" s="56"/>
      <c r="K18" s="56"/>
      <c r="L18" s="56"/>
      <c r="M18" s="56"/>
      <c r="N18" s="56"/>
      <c r="O18" s="56"/>
      <c r="P18" s="56"/>
      <c r="Q18" s="56"/>
      <c r="R18" s="56"/>
      <c r="S18" s="56"/>
      <c r="T18" s="56"/>
      <c r="U18" s="56"/>
      <c r="V18" s="56"/>
      <c r="W18" s="56"/>
      <c r="X18" s="56"/>
      <c r="Y18" s="56"/>
      <c r="Z18" s="56"/>
      <c r="AA18" s="56"/>
    </row>
    <row r="19" spans="1:28" ht="27.75" customHeight="1" x14ac:dyDescent="0.2">
      <c r="A19" s="96"/>
      <c r="B19" s="102"/>
      <c r="C19" s="102"/>
      <c r="D19" s="85" t="s">
        <v>64</v>
      </c>
      <c r="E19" s="103" t="s">
        <v>168</v>
      </c>
      <c r="F19" s="104" t="s">
        <v>77</v>
      </c>
      <c r="G19" s="324" t="s">
        <v>78</v>
      </c>
      <c r="H19" s="325"/>
      <c r="I19" s="325"/>
      <c r="J19" s="325"/>
      <c r="K19" s="325"/>
      <c r="L19" s="325"/>
      <c r="M19" s="325"/>
      <c r="N19" s="325"/>
      <c r="O19" s="325"/>
      <c r="P19" s="325"/>
      <c r="Q19" s="325"/>
      <c r="R19" s="325"/>
      <c r="S19" s="325"/>
      <c r="T19" s="325"/>
      <c r="U19" s="325"/>
      <c r="V19" s="325"/>
      <c r="W19" s="325"/>
      <c r="X19" s="325"/>
      <c r="Y19" s="326"/>
      <c r="Z19" s="327"/>
      <c r="AA19" s="217" t="s">
        <v>169</v>
      </c>
      <c r="AB19" s="217" t="s">
        <v>169</v>
      </c>
    </row>
    <row r="20" spans="1:28" s="111" customFormat="1" ht="27" customHeight="1" thickBot="1" x14ac:dyDescent="0.25">
      <c r="A20" s="105" t="s">
        <v>79</v>
      </c>
      <c r="B20" s="106"/>
      <c r="C20" s="155" t="s">
        <v>80</v>
      </c>
      <c r="D20" s="156" t="s">
        <v>68</v>
      </c>
      <c r="E20" s="157" t="s">
        <v>81</v>
      </c>
      <c r="F20" s="158" t="s">
        <v>82</v>
      </c>
      <c r="G20" s="107" t="s">
        <v>10</v>
      </c>
      <c r="H20" s="106" t="s">
        <v>14</v>
      </c>
      <c r="I20" s="106" t="s">
        <v>31</v>
      </c>
      <c r="J20" s="106" t="s">
        <v>32</v>
      </c>
      <c r="K20" s="106" t="s">
        <v>33</v>
      </c>
      <c r="L20" s="106" t="s">
        <v>34</v>
      </c>
      <c r="M20" s="106" t="s">
        <v>35</v>
      </c>
      <c r="N20" s="106" t="s">
        <v>36</v>
      </c>
      <c r="O20" s="106" t="s">
        <v>37</v>
      </c>
      <c r="P20" s="106" t="s">
        <v>38</v>
      </c>
      <c r="Q20" s="106" t="s">
        <v>39</v>
      </c>
      <c r="R20" s="106" t="s">
        <v>40</v>
      </c>
      <c r="S20" s="106" t="s">
        <v>41</v>
      </c>
      <c r="T20" s="106" t="s">
        <v>42</v>
      </c>
      <c r="U20" s="106" t="s">
        <v>43</v>
      </c>
      <c r="V20" s="106" t="s">
        <v>44</v>
      </c>
      <c r="W20" s="106" t="s">
        <v>45</v>
      </c>
      <c r="X20" s="106" t="s">
        <v>46</v>
      </c>
      <c r="Y20" s="108" t="s">
        <v>47</v>
      </c>
      <c r="Z20" s="109" t="s">
        <v>48</v>
      </c>
      <c r="AA20" s="110" t="s">
        <v>83</v>
      </c>
      <c r="AB20" s="110" t="s">
        <v>84</v>
      </c>
    </row>
    <row r="21" spans="1:28" x14ac:dyDescent="0.2">
      <c r="A21" s="112">
        <v>1</v>
      </c>
      <c r="B21" s="113" t="s">
        <v>110</v>
      </c>
      <c r="C21" s="114" t="s">
        <v>85</v>
      </c>
      <c r="D21" s="115">
        <f>E21/$E$39</f>
        <v>7.3007607086332761E-3</v>
      </c>
      <c r="E21" s="189">
        <f>F21*$C$17*36</f>
        <v>1123.2</v>
      </c>
      <c r="F21" s="162">
        <v>1.3</v>
      </c>
      <c r="G21" s="141"/>
      <c r="H21" s="142"/>
      <c r="I21" s="142"/>
      <c r="J21" s="142"/>
      <c r="K21" s="142"/>
      <c r="L21" s="142"/>
      <c r="M21" s="142"/>
      <c r="N21" s="142"/>
      <c r="O21" s="142"/>
      <c r="P21" s="142"/>
      <c r="Q21" s="142"/>
      <c r="R21" s="142"/>
      <c r="S21" s="142"/>
      <c r="T21" s="142"/>
      <c r="U21" s="142"/>
      <c r="V21" s="142"/>
      <c r="W21" s="142"/>
      <c r="X21" s="142"/>
      <c r="Y21" s="143"/>
      <c r="Z21" s="144"/>
      <c r="AA21" s="190">
        <f>('PRALNA S_predračun '!G21*'PRALNA S_predračun PRILOGA  A'!D$15+'PRALNA S_predračun '!H21*'PRALNA S_predračun PRILOGA  A'!D$16+'PRALNA S_predračun '!I21*'PRALNA S_predračun PRILOGA  A'!D$17+'PRALNA S_predračun '!J21*'PRALNA S_predračun PRILOGA  A'!D$18+'PRALNA S_predračun '!K21*'PRALNA S_predračun PRILOGA  A'!D$19+'PRALNA S_predračun '!L21*'PRALNA S_predračun PRILOGA  A'!D$20+'PRALNA S_predračun '!M21*'PRALNA S_predračun PRILOGA  A'!D$21+'PRALNA S_predračun '!N21*'PRALNA S_predračun PRILOGA  A'!D$22+'PRALNA S_predračun '!O21*'PRALNA S_predračun PRILOGA  A'!D$23+'PRALNA S_predračun '!P21*'PRALNA S_predračun PRILOGA  A'!D$24+'PRALNA S_predračun '!Q21*'PRALNA S_predračun PRILOGA  A'!D$25+'PRALNA S_predračun '!R21*'PRALNA S_predračun PRILOGA  A'!D$26+'PRALNA S_predračun '!S21*'PRALNA S_predračun PRILOGA  A'!D$27+'PRALNA S_predračun '!T21*'PRALNA S_predračun PRILOGA  A'!D$28+'PRALNA S_predračun '!U21*'PRALNA S_predračun PRILOGA  A'!D$29+'PRALNA S_predračun '!V21*'PRALNA S_predračun PRILOGA  A'!D$30+'PRALNA S_predračun '!W21*'PRALNA S_predračun PRILOGA  A'!D$31+'PRALNA S_predračun '!X21*'PRALNA S_predračun PRILOGA  A'!D$32+'PRALNA S_predračun '!Y21*'PRALNA S_predračun PRILOGA  A'!D$33+'PRALNA S_predračun '!Z21*'PRALNA S_predračun PRILOGA  A'!D$34)*'PRALNA S_predračun '!F21*36</f>
        <v>0</v>
      </c>
      <c r="AB21" s="190">
        <f>('PRALNA S_predračun '!G21*'PRALNA S_predračun PRILOGA  A'!G$15+'PRALNA S_predračun '!H21*'PRALNA S_predračun PRILOGA  A'!G$16+'PRALNA S_predračun '!I21*'PRALNA S_predračun PRILOGA  A'!G$17+'PRALNA S_predračun '!J21*'PRALNA S_predračun PRILOGA  A'!G$18+'PRALNA S_predračun '!K21*'PRALNA S_predračun PRILOGA  A'!G$19+'PRALNA S_predračun '!L21*'PRALNA S_predračun PRILOGA  A'!G$20+'PRALNA S_predračun '!M21*'PRALNA S_predračun PRILOGA  A'!G$21+'PRALNA S_predračun '!N21*'PRALNA S_predračun PRILOGA  A'!G$22+'PRALNA S_predračun '!O21*'PRALNA S_predračun PRILOGA  A'!G$23+'PRALNA S_predračun '!P21*'PRALNA S_predračun PRILOGA  A'!G$24+'PRALNA S_predračun '!Q21*'PRALNA S_predračun PRILOGA  A'!G$25+'PRALNA S_predračun '!R21*'PRALNA S_predračun PRILOGA  A'!G$26+'PRALNA S_predračun '!S21*'PRALNA S_predračun PRILOGA  A'!G$27+'PRALNA S_predračun '!T21*'PRALNA S_predračun PRILOGA  A'!G$28+'PRALNA S_predračun '!U21*'PRALNA S_predračun PRILOGA  A'!G$29+'PRALNA S_predračun '!V21*'PRALNA S_predračun PRILOGA  A'!G$30+'PRALNA S_predračun '!W21*'PRALNA S_predračun PRILOGA  A'!G$31+'PRALNA S_predračun '!X21*'PRALNA S_predračun PRILOGA  A'!G$32+'PRALNA S_predračun '!Y21*'PRALNA S_predračun PRILOGA  A'!G$33+'PRALNA S_predračun '!Z21*'PRALNA S_predračun PRILOGA  A'!G$34)*'PRALNA S_predračun '!F21*36</f>
        <v>0</v>
      </c>
    </row>
    <row r="22" spans="1:28" x14ac:dyDescent="0.2">
      <c r="A22" s="117">
        <v>2</v>
      </c>
      <c r="B22" s="118" t="s">
        <v>111</v>
      </c>
      <c r="C22" s="119" t="s">
        <v>85</v>
      </c>
      <c r="D22" s="115">
        <f t="shared" ref="D22:D38" si="0">E22/$E$39</f>
        <v>1.3937815898299889E-2</v>
      </c>
      <c r="E22" s="189">
        <f t="shared" ref="E22:E38" si="1">F22*$C$17*36</f>
        <v>2144.2909090909088</v>
      </c>
      <c r="F22" s="167">
        <v>2.4818181818181819</v>
      </c>
      <c r="G22" s="133"/>
      <c r="H22" s="134"/>
      <c r="I22" s="134"/>
      <c r="J22" s="134"/>
      <c r="K22" s="134"/>
      <c r="L22" s="134"/>
      <c r="M22" s="134"/>
      <c r="N22" s="134"/>
      <c r="O22" s="134"/>
      <c r="P22" s="134"/>
      <c r="Q22" s="134"/>
      <c r="R22" s="134"/>
      <c r="S22" s="134"/>
      <c r="T22" s="134"/>
      <c r="U22" s="134"/>
      <c r="V22" s="134"/>
      <c r="W22" s="134"/>
      <c r="X22" s="134"/>
      <c r="Y22" s="135"/>
      <c r="Z22" s="136"/>
      <c r="AA22" s="190">
        <f>('PRALNA S_predračun '!G22*'PRALNA S_predračun PRILOGA  A'!D$15+'PRALNA S_predračun '!H22*'PRALNA S_predračun PRILOGA  A'!D$16+'PRALNA S_predračun '!I22*'PRALNA S_predračun PRILOGA  A'!D$17+'PRALNA S_predračun '!J22*'PRALNA S_predračun PRILOGA  A'!D$18+'PRALNA S_predračun '!K22*'PRALNA S_predračun PRILOGA  A'!D$19+'PRALNA S_predračun '!L22*'PRALNA S_predračun PRILOGA  A'!D$20+'PRALNA S_predračun '!M22*'PRALNA S_predračun PRILOGA  A'!D$21+'PRALNA S_predračun '!N22*'PRALNA S_predračun PRILOGA  A'!D$22+'PRALNA S_predračun '!O22*'PRALNA S_predračun PRILOGA  A'!D$23+'PRALNA S_predračun '!P22*'PRALNA S_predračun PRILOGA  A'!D$24+'PRALNA S_predračun '!Q22*'PRALNA S_predračun PRILOGA  A'!D$25+'PRALNA S_predračun '!R22*'PRALNA S_predračun PRILOGA  A'!D$26+'PRALNA S_predračun '!S22*'PRALNA S_predračun PRILOGA  A'!D$27+'PRALNA S_predračun '!T22*'PRALNA S_predračun PRILOGA  A'!D$28+'PRALNA S_predračun '!U22*'PRALNA S_predračun PRILOGA  A'!D$29+'PRALNA S_predračun '!V22*'PRALNA S_predračun PRILOGA  A'!D$30+'PRALNA S_predračun '!W22*'PRALNA S_predračun PRILOGA  A'!D$31+'PRALNA S_predračun '!X22*'PRALNA S_predračun PRILOGA  A'!D$32+'PRALNA S_predračun '!Y22*'PRALNA S_predračun PRILOGA  A'!D$33+'PRALNA S_predračun '!Z22*'PRALNA S_predračun PRILOGA  A'!D$34)*'PRALNA S_predračun '!F22*36</f>
        <v>0</v>
      </c>
      <c r="AB22" s="190">
        <f>('PRALNA S_predračun '!G22*'PRALNA S_predračun PRILOGA  A'!G$15+'PRALNA S_predračun '!H22*'PRALNA S_predračun PRILOGA  A'!G$16+'PRALNA S_predračun '!I22*'PRALNA S_predračun PRILOGA  A'!G$17+'PRALNA S_predračun '!J22*'PRALNA S_predračun PRILOGA  A'!G$18+'PRALNA S_predračun '!K22*'PRALNA S_predračun PRILOGA  A'!G$19+'PRALNA S_predračun '!L22*'PRALNA S_predračun PRILOGA  A'!G$20+'PRALNA S_predračun '!M22*'PRALNA S_predračun PRILOGA  A'!G$21+'PRALNA S_predračun '!N22*'PRALNA S_predračun PRILOGA  A'!G$22+'PRALNA S_predračun '!O22*'PRALNA S_predračun PRILOGA  A'!G$23+'PRALNA S_predračun '!P22*'PRALNA S_predračun PRILOGA  A'!G$24+'PRALNA S_predračun '!Q22*'PRALNA S_predračun PRILOGA  A'!G$25+'PRALNA S_predračun '!R22*'PRALNA S_predračun PRILOGA  A'!G$26+'PRALNA S_predračun '!S22*'PRALNA S_predračun PRILOGA  A'!G$27+'PRALNA S_predračun '!T22*'PRALNA S_predračun PRILOGA  A'!G$28+'PRALNA S_predračun '!U22*'PRALNA S_predračun PRILOGA  A'!G$29+'PRALNA S_predračun '!V22*'PRALNA S_predračun PRILOGA  A'!G$30+'PRALNA S_predračun '!W22*'PRALNA S_predračun PRILOGA  A'!G$31+'PRALNA S_predračun '!X22*'PRALNA S_predračun PRILOGA  A'!G$32+'PRALNA S_predračun '!Y22*'PRALNA S_predračun PRILOGA  A'!G$33+'PRALNA S_predračun '!Z22*'PRALNA S_predračun PRILOGA  A'!G$34)*'PRALNA S_predračun '!F22*36</f>
        <v>0</v>
      </c>
    </row>
    <row r="23" spans="1:28" x14ac:dyDescent="0.2">
      <c r="A23" s="112">
        <v>3</v>
      </c>
      <c r="B23" s="118" t="s">
        <v>112</v>
      </c>
      <c r="C23" s="119" t="s">
        <v>86</v>
      </c>
      <c r="D23" s="115">
        <f t="shared" si="0"/>
        <v>3.1857864910399755E-2</v>
      </c>
      <c r="E23" s="189">
        <f t="shared" si="1"/>
        <v>4901.2363636363643</v>
      </c>
      <c r="F23" s="167">
        <v>5.6727272727272728</v>
      </c>
      <c r="G23" s="133"/>
      <c r="H23" s="134"/>
      <c r="I23" s="134"/>
      <c r="J23" s="134"/>
      <c r="K23" s="134"/>
      <c r="L23" s="134"/>
      <c r="M23" s="134"/>
      <c r="N23" s="134"/>
      <c r="O23" s="134"/>
      <c r="P23" s="134"/>
      <c r="Q23" s="134"/>
      <c r="R23" s="134"/>
      <c r="S23" s="134"/>
      <c r="T23" s="134"/>
      <c r="U23" s="134"/>
      <c r="V23" s="134"/>
      <c r="W23" s="134"/>
      <c r="X23" s="134"/>
      <c r="Y23" s="135"/>
      <c r="Z23" s="136"/>
      <c r="AA23" s="190">
        <f>('PRALNA S_predračun '!G23*'PRALNA S_predračun PRILOGA  A'!D$15+'PRALNA S_predračun '!H23*'PRALNA S_predračun PRILOGA  A'!D$16+'PRALNA S_predračun '!I23*'PRALNA S_predračun PRILOGA  A'!D$17+'PRALNA S_predračun '!J23*'PRALNA S_predračun PRILOGA  A'!D$18+'PRALNA S_predračun '!K23*'PRALNA S_predračun PRILOGA  A'!D$19+'PRALNA S_predračun '!L23*'PRALNA S_predračun PRILOGA  A'!D$20+'PRALNA S_predračun '!M23*'PRALNA S_predračun PRILOGA  A'!D$21+'PRALNA S_predračun '!N23*'PRALNA S_predračun PRILOGA  A'!D$22+'PRALNA S_predračun '!O23*'PRALNA S_predračun PRILOGA  A'!D$23+'PRALNA S_predračun '!P23*'PRALNA S_predračun PRILOGA  A'!D$24+'PRALNA S_predračun '!Q23*'PRALNA S_predračun PRILOGA  A'!D$25+'PRALNA S_predračun '!R23*'PRALNA S_predračun PRILOGA  A'!D$26+'PRALNA S_predračun '!S23*'PRALNA S_predračun PRILOGA  A'!D$27+'PRALNA S_predračun '!T23*'PRALNA S_predračun PRILOGA  A'!D$28+'PRALNA S_predračun '!U23*'PRALNA S_predračun PRILOGA  A'!D$29+'PRALNA S_predračun '!V23*'PRALNA S_predračun PRILOGA  A'!D$30+'PRALNA S_predračun '!W23*'PRALNA S_predračun PRILOGA  A'!D$31+'PRALNA S_predračun '!X23*'PRALNA S_predračun PRILOGA  A'!D$32+'PRALNA S_predračun '!Y23*'PRALNA S_predračun PRILOGA  A'!D$33+'PRALNA S_predračun '!Z23*'PRALNA S_predračun PRILOGA  A'!D$34)*'PRALNA S_predračun '!F23*36</f>
        <v>0</v>
      </c>
      <c r="AB23" s="190">
        <f>('PRALNA S_predračun '!G23*'PRALNA S_predračun PRILOGA  A'!G$15+'PRALNA S_predračun '!H23*'PRALNA S_predračun PRILOGA  A'!G$16+'PRALNA S_predračun '!I23*'PRALNA S_predračun PRILOGA  A'!G$17+'PRALNA S_predračun '!J23*'PRALNA S_predračun PRILOGA  A'!G$18+'PRALNA S_predračun '!K23*'PRALNA S_predračun PRILOGA  A'!G$19+'PRALNA S_predračun '!L23*'PRALNA S_predračun PRILOGA  A'!G$20+'PRALNA S_predračun '!M23*'PRALNA S_predračun PRILOGA  A'!G$21+'PRALNA S_predračun '!N23*'PRALNA S_predračun PRILOGA  A'!G$22+'PRALNA S_predračun '!O23*'PRALNA S_predračun PRILOGA  A'!G$23+'PRALNA S_predračun '!P23*'PRALNA S_predračun PRILOGA  A'!G$24+'PRALNA S_predračun '!Q23*'PRALNA S_predračun PRILOGA  A'!G$25+'PRALNA S_predračun '!R23*'PRALNA S_predračun PRILOGA  A'!G$26+'PRALNA S_predračun '!S23*'PRALNA S_predračun PRILOGA  A'!G$27+'PRALNA S_predračun '!T23*'PRALNA S_predračun PRILOGA  A'!G$28+'PRALNA S_predračun '!U23*'PRALNA S_predračun PRILOGA  A'!G$29+'PRALNA S_predračun '!V23*'PRALNA S_predračun PRILOGA  A'!G$30+'PRALNA S_predračun '!W23*'PRALNA S_predračun PRILOGA  A'!G$31+'PRALNA S_predračun '!X23*'PRALNA S_predračun PRILOGA  A'!G$32+'PRALNA S_predračun '!Y23*'PRALNA S_predračun PRILOGA  A'!G$33+'PRALNA S_predračun '!Z23*'PRALNA S_predračun PRILOGA  A'!G$34)*'PRALNA S_predračun '!F23*36</f>
        <v>0</v>
      </c>
    </row>
    <row r="24" spans="1:28" x14ac:dyDescent="0.2">
      <c r="A24" s="117">
        <v>4</v>
      </c>
      <c r="B24" s="118" t="s">
        <v>101</v>
      </c>
      <c r="C24" s="119" t="s">
        <v>86</v>
      </c>
      <c r="D24" s="115">
        <f t="shared" si="0"/>
        <v>0.39689590034206362</v>
      </c>
      <c r="E24" s="189">
        <f t="shared" si="1"/>
        <v>61061.236363636373</v>
      </c>
      <c r="F24" s="167">
        <v>70.672727272727286</v>
      </c>
      <c r="G24" s="133"/>
      <c r="H24" s="134"/>
      <c r="I24" s="134"/>
      <c r="J24" s="134"/>
      <c r="K24" s="134"/>
      <c r="L24" s="134"/>
      <c r="M24" s="134"/>
      <c r="N24" s="134"/>
      <c r="O24" s="134"/>
      <c r="P24" s="134"/>
      <c r="Q24" s="134"/>
      <c r="R24" s="134"/>
      <c r="S24" s="134"/>
      <c r="T24" s="134"/>
      <c r="U24" s="134"/>
      <c r="V24" s="134"/>
      <c r="W24" s="134"/>
      <c r="X24" s="134"/>
      <c r="Y24" s="135"/>
      <c r="Z24" s="136"/>
      <c r="AA24" s="190">
        <f>('PRALNA S_predračun '!G24*'PRALNA S_predračun PRILOGA  A'!D$15+'PRALNA S_predračun '!H24*'PRALNA S_predračun PRILOGA  A'!D$16+'PRALNA S_predračun '!I24*'PRALNA S_predračun PRILOGA  A'!D$17+'PRALNA S_predračun '!J24*'PRALNA S_predračun PRILOGA  A'!D$18+'PRALNA S_predračun '!K24*'PRALNA S_predračun PRILOGA  A'!D$19+'PRALNA S_predračun '!L24*'PRALNA S_predračun PRILOGA  A'!D$20+'PRALNA S_predračun '!M24*'PRALNA S_predračun PRILOGA  A'!D$21+'PRALNA S_predračun '!N24*'PRALNA S_predračun PRILOGA  A'!D$22+'PRALNA S_predračun '!O24*'PRALNA S_predračun PRILOGA  A'!D$23+'PRALNA S_predračun '!P24*'PRALNA S_predračun PRILOGA  A'!D$24+'PRALNA S_predračun '!Q24*'PRALNA S_predračun PRILOGA  A'!D$25+'PRALNA S_predračun '!R24*'PRALNA S_predračun PRILOGA  A'!D$26+'PRALNA S_predračun '!S24*'PRALNA S_predračun PRILOGA  A'!D$27+'PRALNA S_predračun '!T24*'PRALNA S_predračun PRILOGA  A'!D$28+'PRALNA S_predračun '!U24*'PRALNA S_predračun PRILOGA  A'!D$29+'PRALNA S_predračun '!V24*'PRALNA S_predračun PRILOGA  A'!D$30+'PRALNA S_predračun '!W24*'PRALNA S_predračun PRILOGA  A'!D$31+'PRALNA S_predračun '!X24*'PRALNA S_predračun PRILOGA  A'!D$32+'PRALNA S_predračun '!Y24*'PRALNA S_predračun PRILOGA  A'!D$33+'PRALNA S_predračun '!Z24*'PRALNA S_predračun PRILOGA  A'!D$34)*'PRALNA S_predračun '!F24*36</f>
        <v>0</v>
      </c>
      <c r="AB24" s="190">
        <f>('PRALNA S_predračun '!G24*'PRALNA S_predračun PRILOGA  A'!G$15+'PRALNA S_predračun '!H24*'PRALNA S_predračun PRILOGA  A'!G$16+'PRALNA S_predračun '!I24*'PRALNA S_predračun PRILOGA  A'!G$17+'PRALNA S_predračun '!J24*'PRALNA S_predračun PRILOGA  A'!G$18+'PRALNA S_predračun '!K24*'PRALNA S_predračun PRILOGA  A'!G$19+'PRALNA S_predračun '!L24*'PRALNA S_predračun PRILOGA  A'!G$20+'PRALNA S_predračun '!M24*'PRALNA S_predračun PRILOGA  A'!G$21+'PRALNA S_predračun '!N24*'PRALNA S_predračun PRILOGA  A'!G$22+'PRALNA S_predračun '!O24*'PRALNA S_predračun PRILOGA  A'!G$23+'PRALNA S_predračun '!P24*'PRALNA S_predračun PRILOGA  A'!G$24+'PRALNA S_predračun '!Q24*'PRALNA S_predračun PRILOGA  A'!G$25+'PRALNA S_predračun '!R24*'PRALNA S_predračun PRILOGA  A'!G$26+'PRALNA S_predračun '!S24*'PRALNA S_predračun PRILOGA  A'!G$27+'PRALNA S_predračun '!T24*'PRALNA S_predračun PRILOGA  A'!G$28+'PRALNA S_predračun '!U24*'PRALNA S_predračun PRILOGA  A'!G$29+'PRALNA S_predračun '!V24*'PRALNA S_predračun PRILOGA  A'!G$30+'PRALNA S_predračun '!W24*'PRALNA S_predračun PRILOGA  A'!G$31+'PRALNA S_predračun '!X24*'PRALNA S_predračun PRILOGA  A'!G$32+'PRALNA S_predračun '!Y24*'PRALNA S_predračun PRILOGA  A'!G$33+'PRALNA S_predračun '!Z24*'PRALNA S_predračun PRILOGA  A'!G$34)*'PRALNA S_predračun '!F24*36</f>
        <v>0</v>
      </c>
    </row>
    <row r="25" spans="1:28" x14ac:dyDescent="0.2">
      <c r="A25" s="112">
        <v>5</v>
      </c>
      <c r="B25" s="118" t="s">
        <v>113</v>
      </c>
      <c r="C25" s="119" t="s">
        <v>85</v>
      </c>
      <c r="D25" s="115">
        <f t="shared" si="0"/>
        <v>0.176545668045132</v>
      </c>
      <c r="E25" s="189">
        <f t="shared" si="1"/>
        <v>27161.018181818188</v>
      </c>
      <c r="F25" s="167">
        <v>31.436363636363641</v>
      </c>
      <c r="G25" s="133"/>
      <c r="H25" s="134"/>
      <c r="I25" s="134"/>
      <c r="J25" s="134"/>
      <c r="K25" s="134"/>
      <c r="L25" s="134"/>
      <c r="M25" s="134"/>
      <c r="N25" s="134"/>
      <c r="O25" s="134"/>
      <c r="P25" s="134"/>
      <c r="Q25" s="134"/>
      <c r="R25" s="134"/>
      <c r="S25" s="134"/>
      <c r="T25" s="134"/>
      <c r="U25" s="134"/>
      <c r="V25" s="134"/>
      <c r="W25" s="134"/>
      <c r="X25" s="134"/>
      <c r="Y25" s="135"/>
      <c r="Z25" s="136"/>
      <c r="AA25" s="190">
        <f>('PRALNA S_predračun '!G25*'PRALNA S_predračun PRILOGA  A'!D$15+'PRALNA S_predračun '!H25*'PRALNA S_predračun PRILOGA  A'!D$16+'PRALNA S_predračun '!I25*'PRALNA S_predračun PRILOGA  A'!D$17+'PRALNA S_predračun '!J25*'PRALNA S_predračun PRILOGA  A'!D$18+'PRALNA S_predračun '!K25*'PRALNA S_predračun PRILOGA  A'!D$19+'PRALNA S_predračun '!L25*'PRALNA S_predračun PRILOGA  A'!D$20+'PRALNA S_predračun '!M25*'PRALNA S_predračun PRILOGA  A'!D$21+'PRALNA S_predračun '!N25*'PRALNA S_predračun PRILOGA  A'!D$22+'PRALNA S_predračun '!O25*'PRALNA S_predračun PRILOGA  A'!D$23+'PRALNA S_predračun '!P25*'PRALNA S_predračun PRILOGA  A'!D$24+'PRALNA S_predračun '!Q25*'PRALNA S_predračun PRILOGA  A'!D$25+'PRALNA S_predračun '!R25*'PRALNA S_predračun PRILOGA  A'!D$26+'PRALNA S_predračun '!S25*'PRALNA S_predračun PRILOGA  A'!D$27+'PRALNA S_predračun '!T25*'PRALNA S_predračun PRILOGA  A'!D$28+'PRALNA S_predračun '!U25*'PRALNA S_predračun PRILOGA  A'!D$29+'PRALNA S_predračun '!V25*'PRALNA S_predračun PRILOGA  A'!D$30+'PRALNA S_predračun '!W25*'PRALNA S_predračun PRILOGA  A'!D$31+'PRALNA S_predračun '!X25*'PRALNA S_predračun PRILOGA  A'!D$32+'PRALNA S_predračun '!Y25*'PRALNA S_predračun PRILOGA  A'!D$33+'PRALNA S_predračun '!Z25*'PRALNA S_predračun PRILOGA  A'!D$34)*'PRALNA S_predračun '!F25*36</f>
        <v>0</v>
      </c>
      <c r="AB25" s="190">
        <f>('PRALNA S_predračun '!G25*'PRALNA S_predračun PRILOGA  A'!G$15+'PRALNA S_predračun '!H25*'PRALNA S_predračun PRILOGA  A'!G$16+'PRALNA S_predračun '!I25*'PRALNA S_predračun PRILOGA  A'!G$17+'PRALNA S_predračun '!J25*'PRALNA S_predračun PRILOGA  A'!G$18+'PRALNA S_predračun '!K25*'PRALNA S_predračun PRILOGA  A'!G$19+'PRALNA S_predračun '!L25*'PRALNA S_predračun PRILOGA  A'!G$20+'PRALNA S_predračun '!M25*'PRALNA S_predračun PRILOGA  A'!G$21+'PRALNA S_predračun '!N25*'PRALNA S_predračun PRILOGA  A'!G$22+'PRALNA S_predračun '!O25*'PRALNA S_predračun PRILOGA  A'!G$23+'PRALNA S_predračun '!P25*'PRALNA S_predračun PRILOGA  A'!G$24+'PRALNA S_predračun '!Q25*'PRALNA S_predračun PRILOGA  A'!G$25+'PRALNA S_predračun '!R25*'PRALNA S_predračun PRILOGA  A'!G$26+'PRALNA S_predračun '!S25*'PRALNA S_predračun PRILOGA  A'!G$27+'PRALNA S_predračun '!T25*'PRALNA S_predračun PRILOGA  A'!G$28+'PRALNA S_predračun '!U25*'PRALNA S_predračun PRILOGA  A'!G$29+'PRALNA S_predračun '!V25*'PRALNA S_predračun PRILOGA  A'!G$30+'PRALNA S_predračun '!W25*'PRALNA S_predračun PRILOGA  A'!G$31+'PRALNA S_predračun '!X25*'PRALNA S_predračun PRILOGA  A'!G$32+'PRALNA S_predračun '!Y25*'PRALNA S_predračun PRILOGA  A'!G$33+'PRALNA S_predračun '!Z25*'PRALNA S_predračun PRILOGA  A'!G$34)*'PRALNA S_predračun '!F25*36</f>
        <v>0</v>
      </c>
    </row>
    <row r="26" spans="1:28" x14ac:dyDescent="0.2">
      <c r="A26" s="117">
        <v>6</v>
      </c>
      <c r="B26" s="262" t="s">
        <v>175</v>
      </c>
      <c r="C26" s="119" t="s">
        <v>85</v>
      </c>
      <c r="D26" s="115">
        <f t="shared" si="0"/>
        <v>3.3185275948333071E-3</v>
      </c>
      <c r="E26" s="189">
        <f t="shared" si="1"/>
        <v>510.5454545454545</v>
      </c>
      <c r="F26" s="167">
        <v>0.59090909090909083</v>
      </c>
      <c r="G26" s="142"/>
      <c r="H26" s="142"/>
      <c r="I26" s="142"/>
      <c r="J26" s="142"/>
      <c r="K26" s="142"/>
      <c r="L26" s="142"/>
      <c r="M26" s="142"/>
      <c r="N26" s="134"/>
      <c r="O26" s="134"/>
      <c r="P26" s="134"/>
      <c r="Q26" s="134"/>
      <c r="R26" s="134"/>
      <c r="S26" s="134"/>
      <c r="T26" s="134"/>
      <c r="U26" s="134"/>
      <c r="V26" s="134"/>
      <c r="W26" s="134"/>
      <c r="X26" s="134"/>
      <c r="Y26" s="135"/>
      <c r="Z26" s="136"/>
      <c r="AA26" s="190">
        <f>('PRALNA S_predračun '!G26*'PRALNA S_predračun PRILOGA  A'!D$15+'PRALNA S_predračun '!H26*'PRALNA S_predračun PRILOGA  A'!D$16+'PRALNA S_predračun '!I26*'PRALNA S_predračun PRILOGA  A'!D$17+'PRALNA S_predračun '!J26*'PRALNA S_predračun PRILOGA  A'!D$18+'PRALNA S_predračun '!K26*'PRALNA S_predračun PRILOGA  A'!D$19+'PRALNA S_predračun '!L26*'PRALNA S_predračun PRILOGA  A'!D$20+'PRALNA S_predračun '!M26*'PRALNA S_predračun PRILOGA  A'!D$21+'PRALNA S_predračun '!N26*'PRALNA S_predračun PRILOGA  A'!D$22+'PRALNA S_predračun '!O26*'PRALNA S_predračun PRILOGA  A'!D$23+'PRALNA S_predračun '!P26*'PRALNA S_predračun PRILOGA  A'!D$24+'PRALNA S_predračun '!Q26*'PRALNA S_predračun PRILOGA  A'!D$25+'PRALNA S_predračun '!R26*'PRALNA S_predračun PRILOGA  A'!D$26+'PRALNA S_predračun '!S26*'PRALNA S_predračun PRILOGA  A'!D$27+'PRALNA S_predračun '!T26*'PRALNA S_predračun PRILOGA  A'!D$28+'PRALNA S_predračun '!U26*'PRALNA S_predračun PRILOGA  A'!D$29+'PRALNA S_predračun '!V26*'PRALNA S_predračun PRILOGA  A'!D$30+'PRALNA S_predračun '!W26*'PRALNA S_predračun PRILOGA  A'!D$31+'PRALNA S_predračun '!X26*'PRALNA S_predračun PRILOGA  A'!D$32+'PRALNA S_predračun '!Y26*'PRALNA S_predračun PRILOGA  A'!D$33+'PRALNA S_predračun '!Z26*'PRALNA S_predračun PRILOGA  A'!D$34)*'PRALNA S_predračun '!F26*36</f>
        <v>0</v>
      </c>
      <c r="AB26" s="190">
        <f>('PRALNA S_predračun '!G26*'PRALNA S_predračun PRILOGA  A'!G$15+'PRALNA S_predračun '!H26*'PRALNA S_predračun PRILOGA  A'!G$16+'PRALNA S_predračun '!I26*'PRALNA S_predračun PRILOGA  A'!G$17+'PRALNA S_predračun '!J26*'PRALNA S_predračun PRILOGA  A'!G$18+'PRALNA S_predračun '!K26*'PRALNA S_predračun PRILOGA  A'!G$19+'PRALNA S_predračun '!L26*'PRALNA S_predračun PRILOGA  A'!G$20+'PRALNA S_predračun '!M26*'PRALNA S_predračun PRILOGA  A'!G$21+'PRALNA S_predračun '!N26*'PRALNA S_predračun PRILOGA  A'!G$22+'PRALNA S_predračun '!O26*'PRALNA S_predračun PRILOGA  A'!G$23+'PRALNA S_predračun '!P26*'PRALNA S_predračun PRILOGA  A'!G$24+'PRALNA S_predračun '!Q26*'PRALNA S_predračun PRILOGA  A'!G$25+'PRALNA S_predračun '!R26*'PRALNA S_predračun PRILOGA  A'!G$26+'PRALNA S_predračun '!S26*'PRALNA S_predračun PRILOGA  A'!G$27+'PRALNA S_predračun '!T26*'PRALNA S_predračun PRILOGA  A'!G$28+'PRALNA S_predračun '!U26*'PRALNA S_predračun PRILOGA  A'!G$29+'PRALNA S_predračun '!V26*'PRALNA S_predračun PRILOGA  A'!G$30+'PRALNA S_predračun '!W26*'PRALNA S_predračun PRILOGA  A'!G$31+'PRALNA S_predračun '!X26*'PRALNA S_predračun PRILOGA  A'!G$32+'PRALNA S_predračun '!Y26*'PRALNA S_predračun PRILOGA  A'!G$33+'PRALNA S_predračun '!Z26*'PRALNA S_predračun PRILOGA  A'!G$34)*'PRALNA S_predračun '!F26*36</f>
        <v>0</v>
      </c>
    </row>
    <row r="27" spans="1:28" x14ac:dyDescent="0.2">
      <c r="A27" s="112">
        <v>7</v>
      </c>
      <c r="B27" s="118" t="s">
        <v>171</v>
      </c>
      <c r="C27" s="119" t="s">
        <v>87</v>
      </c>
      <c r="D27" s="115">
        <f t="shared" si="0"/>
        <v>8.6281717465665989E-3</v>
      </c>
      <c r="E27" s="189">
        <f t="shared" si="1"/>
        <v>1327.4181818181819</v>
      </c>
      <c r="F27" s="167">
        <v>1.5363636363636366</v>
      </c>
      <c r="G27" s="133"/>
      <c r="H27" s="134"/>
      <c r="I27" s="134"/>
      <c r="J27" s="134"/>
      <c r="K27" s="134"/>
      <c r="L27" s="134"/>
      <c r="M27" s="142"/>
      <c r="N27" s="134"/>
      <c r="O27" s="134"/>
      <c r="P27" s="134"/>
      <c r="Q27" s="134"/>
      <c r="R27" s="134"/>
      <c r="S27" s="134"/>
      <c r="T27" s="134"/>
      <c r="U27" s="134"/>
      <c r="V27" s="134"/>
      <c r="W27" s="134"/>
      <c r="X27" s="134"/>
      <c r="Y27" s="135"/>
      <c r="Z27" s="136"/>
      <c r="AA27" s="190">
        <f>('PRALNA S_predračun '!G27*'PRALNA S_predračun PRILOGA  A'!D$15+'PRALNA S_predračun '!H27*'PRALNA S_predračun PRILOGA  A'!D$16+'PRALNA S_predračun '!I27*'PRALNA S_predračun PRILOGA  A'!D$17+'PRALNA S_predračun '!J27*'PRALNA S_predračun PRILOGA  A'!D$18+'PRALNA S_predračun '!K27*'PRALNA S_predračun PRILOGA  A'!D$19+'PRALNA S_predračun '!L27*'PRALNA S_predračun PRILOGA  A'!D$20+'PRALNA S_predračun '!M27*'PRALNA S_predračun PRILOGA  A'!D$21+'PRALNA S_predračun '!N27*'PRALNA S_predračun PRILOGA  A'!D$22+'PRALNA S_predračun '!O27*'PRALNA S_predračun PRILOGA  A'!D$23+'PRALNA S_predračun '!P27*'PRALNA S_predračun PRILOGA  A'!D$24+'PRALNA S_predračun '!Q27*'PRALNA S_predračun PRILOGA  A'!D$25+'PRALNA S_predračun '!R27*'PRALNA S_predračun PRILOGA  A'!D$26+'PRALNA S_predračun '!S27*'PRALNA S_predračun PRILOGA  A'!D$27+'PRALNA S_predračun '!T27*'PRALNA S_predračun PRILOGA  A'!D$28+'PRALNA S_predračun '!U27*'PRALNA S_predračun PRILOGA  A'!D$29+'PRALNA S_predračun '!V27*'PRALNA S_predračun PRILOGA  A'!D$30+'PRALNA S_predračun '!W27*'PRALNA S_predračun PRILOGA  A'!D$31+'PRALNA S_predračun '!X27*'PRALNA S_predračun PRILOGA  A'!D$32+'PRALNA S_predračun '!Y27*'PRALNA S_predračun PRILOGA  A'!D$33+'PRALNA S_predračun '!Z27*'PRALNA S_predračun PRILOGA  A'!D$34)*'PRALNA S_predračun '!F27*36</f>
        <v>0</v>
      </c>
      <c r="AB27" s="190">
        <f>('PRALNA S_predračun '!G27*'PRALNA S_predračun PRILOGA  A'!G$15+'PRALNA S_predračun '!H27*'PRALNA S_predračun PRILOGA  A'!G$16+'PRALNA S_predračun '!I27*'PRALNA S_predračun PRILOGA  A'!G$17+'PRALNA S_predračun '!J27*'PRALNA S_predračun PRILOGA  A'!G$18+'PRALNA S_predračun '!K27*'PRALNA S_predračun PRILOGA  A'!G$19+'PRALNA S_predračun '!L27*'PRALNA S_predračun PRILOGA  A'!G$20+'PRALNA S_predračun '!M27*'PRALNA S_predračun PRILOGA  A'!G$21+'PRALNA S_predračun '!N27*'PRALNA S_predračun PRILOGA  A'!G$22+'PRALNA S_predračun '!O27*'PRALNA S_predračun PRILOGA  A'!G$23+'PRALNA S_predračun '!P27*'PRALNA S_predračun PRILOGA  A'!G$24+'PRALNA S_predračun '!Q27*'PRALNA S_predračun PRILOGA  A'!G$25+'PRALNA S_predračun '!R27*'PRALNA S_predračun PRILOGA  A'!G$26+'PRALNA S_predračun '!S27*'PRALNA S_predračun PRILOGA  A'!G$27+'PRALNA S_predračun '!T27*'PRALNA S_predračun PRILOGA  A'!G$28+'PRALNA S_predračun '!U27*'PRALNA S_predračun PRILOGA  A'!G$29+'PRALNA S_predračun '!V27*'PRALNA S_predračun PRILOGA  A'!G$30+'PRALNA S_predračun '!W27*'PRALNA S_predračun PRILOGA  A'!G$31+'PRALNA S_predračun '!X27*'PRALNA S_predračun PRILOGA  A'!G$32+'PRALNA S_predračun '!Y27*'PRALNA S_predračun PRILOGA  A'!G$33+'PRALNA S_predračun '!Z27*'PRALNA S_predračun PRILOGA  A'!G$34)*'PRALNA S_predračun '!F27*36</f>
        <v>0</v>
      </c>
    </row>
    <row r="28" spans="1:28" x14ac:dyDescent="0.2">
      <c r="A28" s="117">
        <v>8</v>
      </c>
      <c r="B28" s="118" t="s">
        <v>105</v>
      </c>
      <c r="C28" s="119" t="s">
        <v>88</v>
      </c>
      <c r="D28" s="115">
        <f t="shared" si="0"/>
        <v>1.3274110379333228E-2</v>
      </c>
      <c r="E28" s="189">
        <f t="shared" si="1"/>
        <v>2042.181818181818</v>
      </c>
      <c r="F28" s="167">
        <v>2.3636363636363633</v>
      </c>
      <c r="G28" s="133"/>
      <c r="H28" s="134"/>
      <c r="I28" s="134"/>
      <c r="J28" s="134"/>
      <c r="K28" s="134"/>
      <c r="L28" s="134"/>
      <c r="M28" s="142"/>
      <c r="N28" s="134"/>
      <c r="O28" s="134"/>
      <c r="P28" s="134"/>
      <c r="Q28" s="134"/>
      <c r="R28" s="134"/>
      <c r="S28" s="134"/>
      <c r="T28" s="134"/>
      <c r="U28" s="134"/>
      <c r="V28" s="134"/>
      <c r="W28" s="134"/>
      <c r="X28" s="134"/>
      <c r="Y28" s="135"/>
      <c r="Z28" s="136"/>
      <c r="AA28" s="190">
        <f>('PRALNA S_predračun '!G28*'PRALNA S_predračun PRILOGA  A'!D$15+'PRALNA S_predračun '!H28*'PRALNA S_predračun PRILOGA  A'!D$16+'PRALNA S_predračun '!I28*'PRALNA S_predračun PRILOGA  A'!D$17+'PRALNA S_predračun '!J28*'PRALNA S_predračun PRILOGA  A'!D$18+'PRALNA S_predračun '!K28*'PRALNA S_predračun PRILOGA  A'!D$19+'PRALNA S_predračun '!L28*'PRALNA S_predračun PRILOGA  A'!D$20+'PRALNA S_predračun '!M28*'PRALNA S_predračun PRILOGA  A'!D$21+'PRALNA S_predračun '!N28*'PRALNA S_predračun PRILOGA  A'!D$22+'PRALNA S_predračun '!O28*'PRALNA S_predračun PRILOGA  A'!D$23+'PRALNA S_predračun '!P28*'PRALNA S_predračun PRILOGA  A'!D$24+'PRALNA S_predračun '!Q28*'PRALNA S_predračun PRILOGA  A'!D$25+'PRALNA S_predračun '!R28*'PRALNA S_predračun PRILOGA  A'!D$26+'PRALNA S_predračun '!S28*'PRALNA S_predračun PRILOGA  A'!D$27+'PRALNA S_predračun '!T28*'PRALNA S_predračun PRILOGA  A'!D$28+'PRALNA S_predračun '!U28*'PRALNA S_predračun PRILOGA  A'!D$29+'PRALNA S_predračun '!V28*'PRALNA S_predračun PRILOGA  A'!D$30+'PRALNA S_predračun '!W28*'PRALNA S_predračun PRILOGA  A'!D$31+'PRALNA S_predračun '!X28*'PRALNA S_predračun PRILOGA  A'!D$32+'PRALNA S_predračun '!Y28*'PRALNA S_predračun PRILOGA  A'!D$33+'PRALNA S_predračun '!Z28*'PRALNA S_predračun PRILOGA  A'!D$34)*'PRALNA S_predračun '!F28*36</f>
        <v>0</v>
      </c>
      <c r="AB28" s="190">
        <f>('PRALNA S_predračun '!G28*'PRALNA S_predračun PRILOGA  A'!G$15+'PRALNA S_predračun '!H28*'PRALNA S_predračun PRILOGA  A'!G$16+'PRALNA S_predračun '!I28*'PRALNA S_predračun PRILOGA  A'!G$17+'PRALNA S_predračun '!J28*'PRALNA S_predračun PRILOGA  A'!G$18+'PRALNA S_predračun '!K28*'PRALNA S_predračun PRILOGA  A'!G$19+'PRALNA S_predračun '!L28*'PRALNA S_predračun PRILOGA  A'!G$20+'PRALNA S_predračun '!M28*'PRALNA S_predračun PRILOGA  A'!G$21+'PRALNA S_predračun '!N28*'PRALNA S_predračun PRILOGA  A'!G$22+'PRALNA S_predračun '!O28*'PRALNA S_predračun PRILOGA  A'!G$23+'PRALNA S_predračun '!P28*'PRALNA S_predračun PRILOGA  A'!G$24+'PRALNA S_predračun '!Q28*'PRALNA S_predračun PRILOGA  A'!G$25+'PRALNA S_predračun '!R28*'PRALNA S_predračun PRILOGA  A'!G$26+'PRALNA S_predračun '!S28*'PRALNA S_predračun PRILOGA  A'!G$27+'PRALNA S_predračun '!T28*'PRALNA S_predračun PRILOGA  A'!G$28+'PRALNA S_predračun '!U28*'PRALNA S_predračun PRILOGA  A'!G$29+'PRALNA S_predračun '!V28*'PRALNA S_predračun PRILOGA  A'!G$30+'PRALNA S_predračun '!W28*'PRALNA S_predračun PRILOGA  A'!G$31+'PRALNA S_predračun '!X28*'PRALNA S_predračun PRILOGA  A'!G$32+'PRALNA S_predračun '!Y28*'PRALNA S_predračun PRILOGA  A'!G$33+'PRALNA S_predračun '!Z28*'PRALNA S_predračun PRILOGA  A'!G$34)*'PRALNA S_predračun '!F28*36</f>
        <v>0</v>
      </c>
    </row>
    <row r="29" spans="1:28" x14ac:dyDescent="0.2">
      <c r="A29" s="112">
        <v>9</v>
      </c>
      <c r="B29" s="118" t="s">
        <v>115</v>
      </c>
      <c r="C29" s="119" t="s">
        <v>85</v>
      </c>
      <c r="D29" s="115">
        <f t="shared" si="0"/>
        <v>1.3274110379333228E-3</v>
      </c>
      <c r="E29" s="189">
        <f t="shared" si="1"/>
        <v>204.21818181818182</v>
      </c>
      <c r="F29" s="167">
        <v>0.23636363636363636</v>
      </c>
      <c r="G29" s="133"/>
      <c r="H29" s="134"/>
      <c r="I29" s="134"/>
      <c r="J29" s="134"/>
      <c r="K29" s="134"/>
      <c r="L29" s="134"/>
      <c r="M29" s="142"/>
      <c r="N29" s="134"/>
      <c r="O29" s="134"/>
      <c r="P29" s="134"/>
      <c r="Q29" s="134"/>
      <c r="R29" s="134"/>
      <c r="S29" s="134"/>
      <c r="T29" s="134"/>
      <c r="U29" s="134"/>
      <c r="V29" s="134"/>
      <c r="W29" s="134"/>
      <c r="X29" s="134"/>
      <c r="Y29" s="135"/>
      <c r="Z29" s="136"/>
      <c r="AA29" s="190">
        <f>('PRALNA S_predračun '!G29*'PRALNA S_predračun PRILOGA  A'!D$15+'PRALNA S_predračun '!H29*'PRALNA S_predračun PRILOGA  A'!D$16+'PRALNA S_predračun '!I29*'PRALNA S_predračun PRILOGA  A'!D$17+'PRALNA S_predračun '!J29*'PRALNA S_predračun PRILOGA  A'!D$18+'PRALNA S_predračun '!K29*'PRALNA S_predračun PRILOGA  A'!D$19+'PRALNA S_predračun '!L29*'PRALNA S_predračun PRILOGA  A'!D$20+'PRALNA S_predračun '!M29*'PRALNA S_predračun PRILOGA  A'!D$21+'PRALNA S_predračun '!N29*'PRALNA S_predračun PRILOGA  A'!D$22+'PRALNA S_predračun '!O29*'PRALNA S_predračun PRILOGA  A'!D$23+'PRALNA S_predračun '!P29*'PRALNA S_predračun PRILOGA  A'!D$24+'PRALNA S_predračun '!Q29*'PRALNA S_predračun PRILOGA  A'!D$25+'PRALNA S_predračun '!R29*'PRALNA S_predračun PRILOGA  A'!D$26+'PRALNA S_predračun '!S29*'PRALNA S_predračun PRILOGA  A'!D$27+'PRALNA S_predračun '!T29*'PRALNA S_predračun PRILOGA  A'!D$28+'PRALNA S_predračun '!U29*'PRALNA S_predračun PRILOGA  A'!D$29+'PRALNA S_predračun '!V29*'PRALNA S_predračun PRILOGA  A'!D$30+'PRALNA S_predračun '!W29*'PRALNA S_predračun PRILOGA  A'!D$31+'PRALNA S_predračun '!X29*'PRALNA S_predračun PRILOGA  A'!D$32+'PRALNA S_predračun '!Y29*'PRALNA S_predračun PRILOGA  A'!D$33+'PRALNA S_predračun '!Z29*'PRALNA S_predračun PRILOGA  A'!D$34)*'PRALNA S_predračun '!F29*36</f>
        <v>0</v>
      </c>
      <c r="AB29" s="190">
        <f>('PRALNA S_predračun '!G29*'PRALNA S_predračun PRILOGA  A'!G$15+'PRALNA S_predračun '!H29*'PRALNA S_predračun PRILOGA  A'!G$16+'PRALNA S_predračun '!I29*'PRALNA S_predračun PRILOGA  A'!G$17+'PRALNA S_predračun '!J29*'PRALNA S_predračun PRILOGA  A'!G$18+'PRALNA S_predračun '!K29*'PRALNA S_predračun PRILOGA  A'!G$19+'PRALNA S_predračun '!L29*'PRALNA S_predračun PRILOGA  A'!G$20+'PRALNA S_predračun '!M29*'PRALNA S_predračun PRILOGA  A'!G$21+'PRALNA S_predračun '!N29*'PRALNA S_predračun PRILOGA  A'!G$22+'PRALNA S_predračun '!O29*'PRALNA S_predračun PRILOGA  A'!G$23+'PRALNA S_predračun '!P29*'PRALNA S_predračun PRILOGA  A'!G$24+'PRALNA S_predračun '!Q29*'PRALNA S_predračun PRILOGA  A'!G$25+'PRALNA S_predračun '!R29*'PRALNA S_predračun PRILOGA  A'!G$26+'PRALNA S_predračun '!S29*'PRALNA S_predračun PRILOGA  A'!G$27+'PRALNA S_predračun '!T29*'PRALNA S_predračun PRILOGA  A'!G$28+'PRALNA S_predračun '!U29*'PRALNA S_predračun PRILOGA  A'!G$29+'PRALNA S_predračun '!V29*'PRALNA S_predračun PRILOGA  A'!G$30+'PRALNA S_predračun '!W29*'PRALNA S_predračun PRILOGA  A'!G$31+'PRALNA S_predračun '!X29*'PRALNA S_predračun PRILOGA  A'!G$32+'PRALNA S_predračun '!Y29*'PRALNA S_predračun PRILOGA  A'!G$33+'PRALNA S_predračun '!Z29*'PRALNA S_predračun PRILOGA  A'!G$34)*'PRALNA S_predračun '!F29*36</f>
        <v>0</v>
      </c>
    </row>
    <row r="30" spans="1:28" x14ac:dyDescent="0.2">
      <c r="A30" s="117">
        <v>10</v>
      </c>
      <c r="B30" s="120" t="s">
        <v>116</v>
      </c>
      <c r="C30" s="119" t="s">
        <v>86</v>
      </c>
      <c r="D30" s="115">
        <f t="shared" si="0"/>
        <v>0.19048348394343184</v>
      </c>
      <c r="E30" s="189">
        <f t="shared" si="1"/>
        <v>29305.30909090909</v>
      </c>
      <c r="F30" s="168">
        <v>33.918181818181814</v>
      </c>
      <c r="G30" s="280"/>
      <c r="H30" s="281"/>
      <c r="I30" s="281"/>
      <c r="J30" s="281"/>
      <c r="K30" s="281"/>
      <c r="L30" s="281"/>
      <c r="M30" s="142"/>
      <c r="N30" s="281"/>
      <c r="O30" s="281"/>
      <c r="P30" s="281"/>
      <c r="Q30" s="281"/>
      <c r="R30" s="281"/>
      <c r="S30" s="281"/>
      <c r="T30" s="281"/>
      <c r="U30" s="281"/>
      <c r="V30" s="281"/>
      <c r="W30" s="281"/>
      <c r="X30" s="281"/>
      <c r="Y30" s="287"/>
      <c r="Z30" s="288"/>
      <c r="AA30" s="190">
        <f>('PRALNA S_predračun '!G30*'PRALNA S_predračun PRILOGA  A'!D$15+'PRALNA S_predračun '!H30*'PRALNA S_predračun PRILOGA  A'!D$16+'PRALNA S_predračun '!I30*'PRALNA S_predračun PRILOGA  A'!D$17+'PRALNA S_predračun '!J30*'PRALNA S_predračun PRILOGA  A'!D$18+'PRALNA S_predračun '!K30*'PRALNA S_predračun PRILOGA  A'!D$19+'PRALNA S_predračun '!L30*'PRALNA S_predračun PRILOGA  A'!D$20+'PRALNA S_predračun '!M30*'PRALNA S_predračun PRILOGA  A'!D$21+'PRALNA S_predračun '!N30*'PRALNA S_predračun PRILOGA  A'!D$22+'PRALNA S_predračun '!O30*'PRALNA S_predračun PRILOGA  A'!D$23+'PRALNA S_predračun '!P30*'PRALNA S_predračun PRILOGA  A'!D$24+'PRALNA S_predračun '!Q30*'PRALNA S_predračun PRILOGA  A'!D$25+'PRALNA S_predračun '!R30*'PRALNA S_predračun PRILOGA  A'!D$26+'PRALNA S_predračun '!S30*'PRALNA S_predračun PRILOGA  A'!D$27+'PRALNA S_predračun '!T30*'PRALNA S_predračun PRILOGA  A'!D$28+'PRALNA S_predračun '!U30*'PRALNA S_predračun PRILOGA  A'!D$29+'PRALNA S_predračun '!V30*'PRALNA S_predračun PRILOGA  A'!D$30+'PRALNA S_predračun '!W30*'PRALNA S_predračun PRILOGA  A'!D$31+'PRALNA S_predračun '!X30*'PRALNA S_predračun PRILOGA  A'!D$32+'PRALNA S_predračun '!Y30*'PRALNA S_predračun PRILOGA  A'!D$33+'PRALNA S_predračun '!Z30*'PRALNA S_predračun PRILOGA  A'!D$34)*'PRALNA S_predračun '!F30*36</f>
        <v>0</v>
      </c>
      <c r="AB30" s="190">
        <f>('PRALNA S_predračun '!G30*'PRALNA S_predračun PRILOGA  A'!G$15+'PRALNA S_predračun '!H30*'PRALNA S_predračun PRILOGA  A'!G$16+'PRALNA S_predračun '!I30*'PRALNA S_predračun PRILOGA  A'!G$17+'PRALNA S_predračun '!J30*'PRALNA S_predračun PRILOGA  A'!G$18+'PRALNA S_predračun '!K30*'PRALNA S_predračun PRILOGA  A'!G$19+'PRALNA S_predračun '!L30*'PRALNA S_predračun PRILOGA  A'!G$20+'PRALNA S_predračun '!M30*'PRALNA S_predračun PRILOGA  A'!G$21+'PRALNA S_predračun '!N30*'PRALNA S_predračun PRILOGA  A'!G$22+'PRALNA S_predračun '!O30*'PRALNA S_predračun PRILOGA  A'!G$23+'PRALNA S_predračun '!P30*'PRALNA S_predračun PRILOGA  A'!G$24+'PRALNA S_predračun '!Q30*'PRALNA S_predračun PRILOGA  A'!G$25+'PRALNA S_predračun '!R30*'PRALNA S_predračun PRILOGA  A'!G$26+'PRALNA S_predračun '!S30*'PRALNA S_predračun PRILOGA  A'!G$27+'PRALNA S_predračun '!T30*'PRALNA S_predračun PRILOGA  A'!G$28+'PRALNA S_predračun '!U30*'PRALNA S_predračun PRILOGA  A'!G$29+'PRALNA S_predračun '!V30*'PRALNA S_predračun PRILOGA  A'!G$30+'PRALNA S_predračun '!W30*'PRALNA S_predračun PRILOGA  A'!G$31+'PRALNA S_predračun '!X30*'PRALNA S_predračun PRILOGA  A'!G$32+'PRALNA S_predračun '!Y30*'PRALNA S_predračun PRILOGA  A'!G$33+'PRALNA S_predračun '!Z30*'PRALNA S_predračun PRILOGA  A'!G$34)*'PRALNA S_predračun '!F30*36</f>
        <v>0</v>
      </c>
    </row>
    <row r="31" spans="1:28" x14ac:dyDescent="0.2">
      <c r="A31" s="117">
        <v>11</v>
      </c>
      <c r="B31" s="118" t="s">
        <v>117</v>
      </c>
      <c r="C31" s="119" t="s">
        <v>108</v>
      </c>
      <c r="D31" s="115">
        <f t="shared" si="0"/>
        <v>7.9644662275999388E-3</v>
      </c>
      <c r="E31" s="189">
        <f t="shared" si="1"/>
        <v>1225.3090909090911</v>
      </c>
      <c r="F31" s="167">
        <v>1.4181818181818182</v>
      </c>
      <c r="G31" s="133"/>
      <c r="H31" s="134"/>
      <c r="I31" s="134"/>
      <c r="J31" s="134"/>
      <c r="K31" s="134"/>
      <c r="L31" s="281"/>
      <c r="M31" s="142"/>
      <c r="N31" s="134"/>
      <c r="O31" s="134"/>
      <c r="P31" s="134"/>
      <c r="Q31" s="134"/>
      <c r="R31" s="134"/>
      <c r="S31" s="134"/>
      <c r="T31" s="134"/>
      <c r="U31" s="134"/>
      <c r="V31" s="134"/>
      <c r="W31" s="134"/>
      <c r="X31" s="134"/>
      <c r="Y31" s="135"/>
      <c r="Z31" s="136"/>
      <c r="AA31" s="190">
        <f>('PRALNA S_predračun '!G31*'PRALNA S_predračun PRILOGA  A'!D$15+'PRALNA S_predračun '!H31*'PRALNA S_predračun PRILOGA  A'!D$16+'PRALNA S_predračun '!I31*'PRALNA S_predračun PRILOGA  A'!D$17+'PRALNA S_predračun '!J31*'PRALNA S_predračun PRILOGA  A'!D$18+'PRALNA S_predračun '!K31*'PRALNA S_predračun PRILOGA  A'!D$19+'PRALNA S_predračun '!L31*'PRALNA S_predračun PRILOGA  A'!D$20+'PRALNA S_predračun '!M31*'PRALNA S_predračun PRILOGA  A'!D$21+'PRALNA S_predračun '!N31*'PRALNA S_predračun PRILOGA  A'!D$22+'PRALNA S_predračun '!O31*'PRALNA S_predračun PRILOGA  A'!D$23+'PRALNA S_predračun '!P31*'PRALNA S_predračun PRILOGA  A'!D$24+'PRALNA S_predračun '!Q31*'PRALNA S_predračun PRILOGA  A'!D$25+'PRALNA S_predračun '!R31*'PRALNA S_predračun PRILOGA  A'!D$26+'PRALNA S_predračun '!S31*'PRALNA S_predračun PRILOGA  A'!D$27+'PRALNA S_predračun '!T31*'PRALNA S_predračun PRILOGA  A'!D$28+'PRALNA S_predračun '!U31*'PRALNA S_predračun PRILOGA  A'!D$29+'PRALNA S_predračun '!V31*'PRALNA S_predračun PRILOGA  A'!D$30+'PRALNA S_predračun '!W31*'PRALNA S_predračun PRILOGA  A'!D$31+'PRALNA S_predračun '!X31*'PRALNA S_predračun PRILOGA  A'!D$32+'PRALNA S_predračun '!Y31*'PRALNA S_predračun PRILOGA  A'!D$33+'PRALNA S_predračun '!Z31*'PRALNA S_predračun PRILOGA  A'!D$34)*'PRALNA S_predračun '!F31*36</f>
        <v>0</v>
      </c>
      <c r="AB31" s="190">
        <f>('PRALNA S_predračun '!G31*'PRALNA S_predračun PRILOGA  A'!G$15+'PRALNA S_predračun '!H31*'PRALNA S_predračun PRILOGA  A'!G$16+'PRALNA S_predračun '!I31*'PRALNA S_predračun PRILOGA  A'!G$17+'PRALNA S_predračun '!J31*'PRALNA S_predračun PRILOGA  A'!G$18+'PRALNA S_predračun '!K31*'PRALNA S_predračun PRILOGA  A'!G$19+'PRALNA S_predračun '!L31*'PRALNA S_predračun PRILOGA  A'!G$20+'PRALNA S_predračun '!M31*'PRALNA S_predračun PRILOGA  A'!G$21+'PRALNA S_predračun '!N31*'PRALNA S_predračun PRILOGA  A'!G$22+'PRALNA S_predračun '!O31*'PRALNA S_predračun PRILOGA  A'!G$23+'PRALNA S_predračun '!P31*'PRALNA S_predračun PRILOGA  A'!G$24+'PRALNA S_predračun '!Q31*'PRALNA S_predračun PRILOGA  A'!G$25+'PRALNA S_predračun '!R31*'PRALNA S_predračun PRILOGA  A'!G$26+'PRALNA S_predračun '!S31*'PRALNA S_predračun PRILOGA  A'!G$27+'PRALNA S_predračun '!T31*'PRALNA S_predračun PRILOGA  A'!G$28+'PRALNA S_predračun '!U31*'PRALNA S_predračun PRILOGA  A'!G$29+'PRALNA S_predračun '!V31*'PRALNA S_predračun PRILOGA  A'!G$30+'PRALNA S_predračun '!W31*'PRALNA S_predračun PRILOGA  A'!G$31+'PRALNA S_predračun '!X31*'PRALNA S_predračun PRILOGA  A'!G$32+'PRALNA S_predračun '!Y31*'PRALNA S_predračun PRILOGA  A'!G$33+'PRALNA S_predračun '!Z31*'PRALNA S_predračun PRILOGA  A'!G$34)*'PRALNA S_predračun '!F31*36</f>
        <v>0</v>
      </c>
    </row>
    <row r="32" spans="1:28" x14ac:dyDescent="0.2">
      <c r="A32" s="117">
        <v>12</v>
      </c>
      <c r="B32" s="118" t="s">
        <v>118</v>
      </c>
      <c r="C32" s="119" t="s">
        <v>87</v>
      </c>
      <c r="D32" s="115">
        <f t="shared" si="0"/>
        <v>1.1282993822433246E-2</v>
      </c>
      <c r="E32" s="189">
        <f t="shared" si="1"/>
        <v>1735.8545454545456</v>
      </c>
      <c r="F32" s="167">
        <v>2.0090909090909093</v>
      </c>
      <c r="G32" s="133"/>
      <c r="H32" s="134"/>
      <c r="I32" s="134"/>
      <c r="J32" s="134"/>
      <c r="K32" s="134"/>
      <c r="L32" s="134"/>
      <c r="M32" s="142"/>
      <c r="N32" s="134"/>
      <c r="O32" s="134"/>
      <c r="P32" s="134"/>
      <c r="Q32" s="134"/>
      <c r="R32" s="134"/>
      <c r="S32" s="134"/>
      <c r="T32" s="134"/>
      <c r="U32" s="134"/>
      <c r="V32" s="134"/>
      <c r="W32" s="134"/>
      <c r="X32" s="134"/>
      <c r="Y32" s="135"/>
      <c r="Z32" s="136"/>
      <c r="AA32" s="190">
        <f>('PRALNA S_predračun '!G32*'PRALNA S_predračun PRILOGA  A'!D$15+'PRALNA S_predračun '!H32*'PRALNA S_predračun PRILOGA  A'!D$16+'PRALNA S_predračun '!I32*'PRALNA S_predračun PRILOGA  A'!D$17+'PRALNA S_predračun '!J32*'PRALNA S_predračun PRILOGA  A'!D$18+'PRALNA S_predračun '!K32*'PRALNA S_predračun PRILOGA  A'!D$19+'PRALNA S_predračun '!L32*'PRALNA S_predračun PRILOGA  A'!D$20+'PRALNA S_predračun '!M32*'PRALNA S_predračun PRILOGA  A'!D$21+'PRALNA S_predračun '!N32*'PRALNA S_predračun PRILOGA  A'!D$22+'PRALNA S_predračun '!O32*'PRALNA S_predračun PRILOGA  A'!D$23+'PRALNA S_predračun '!P32*'PRALNA S_predračun PRILOGA  A'!D$24+'PRALNA S_predračun '!Q32*'PRALNA S_predračun PRILOGA  A'!D$25+'PRALNA S_predračun '!R32*'PRALNA S_predračun PRILOGA  A'!D$26+'PRALNA S_predračun '!S32*'PRALNA S_predračun PRILOGA  A'!D$27+'PRALNA S_predračun '!T32*'PRALNA S_predračun PRILOGA  A'!D$28+'PRALNA S_predračun '!U32*'PRALNA S_predračun PRILOGA  A'!D$29+'PRALNA S_predračun '!V32*'PRALNA S_predračun PRILOGA  A'!D$30+'PRALNA S_predračun '!W32*'PRALNA S_predračun PRILOGA  A'!D$31+'PRALNA S_predračun '!X32*'PRALNA S_predračun PRILOGA  A'!D$32+'PRALNA S_predračun '!Y32*'PRALNA S_predračun PRILOGA  A'!D$33+'PRALNA S_predračun '!Z32*'PRALNA S_predračun PRILOGA  A'!D$34)*'PRALNA S_predračun '!F32*36</f>
        <v>0</v>
      </c>
      <c r="AB32" s="190">
        <f>('PRALNA S_predračun '!G32*'PRALNA S_predračun PRILOGA  A'!G$15+'PRALNA S_predračun '!H32*'PRALNA S_predračun PRILOGA  A'!G$16+'PRALNA S_predračun '!I32*'PRALNA S_predračun PRILOGA  A'!G$17+'PRALNA S_predračun '!J32*'PRALNA S_predračun PRILOGA  A'!G$18+'PRALNA S_predračun '!K32*'PRALNA S_predračun PRILOGA  A'!G$19+'PRALNA S_predračun '!L32*'PRALNA S_predračun PRILOGA  A'!G$20+'PRALNA S_predračun '!M32*'PRALNA S_predračun PRILOGA  A'!G$21+'PRALNA S_predračun '!N32*'PRALNA S_predračun PRILOGA  A'!G$22+'PRALNA S_predračun '!O32*'PRALNA S_predračun PRILOGA  A'!G$23+'PRALNA S_predračun '!P32*'PRALNA S_predračun PRILOGA  A'!G$24+'PRALNA S_predračun '!Q32*'PRALNA S_predračun PRILOGA  A'!G$25+'PRALNA S_predračun '!R32*'PRALNA S_predračun PRILOGA  A'!G$26+'PRALNA S_predračun '!S32*'PRALNA S_predračun PRILOGA  A'!G$27+'PRALNA S_predračun '!T32*'PRALNA S_predračun PRILOGA  A'!G$28+'PRALNA S_predračun '!U32*'PRALNA S_predračun PRILOGA  A'!G$29+'PRALNA S_predračun '!V32*'PRALNA S_predračun PRILOGA  A'!G$30+'PRALNA S_predračun '!W32*'PRALNA S_predračun PRILOGA  A'!G$31+'PRALNA S_predračun '!X32*'PRALNA S_predračun PRILOGA  A'!G$32+'PRALNA S_predračun '!Y32*'PRALNA S_predračun PRILOGA  A'!G$33+'PRALNA S_predračun '!Z32*'PRALNA S_predračun PRILOGA  A'!G$34)*'PRALNA S_predračun '!F32*36</f>
        <v>0</v>
      </c>
    </row>
    <row r="33" spans="1:28" x14ac:dyDescent="0.2">
      <c r="A33" s="117">
        <v>13</v>
      </c>
      <c r="B33" s="118" t="s">
        <v>172</v>
      </c>
      <c r="C33" s="119" t="s">
        <v>88</v>
      </c>
      <c r="D33" s="115">
        <f t="shared" si="0"/>
        <v>6.6370551896666142E-4</v>
      </c>
      <c r="E33" s="189">
        <f t="shared" si="1"/>
        <v>102.10909090909091</v>
      </c>
      <c r="F33" s="167">
        <v>0.11818181818181818</v>
      </c>
      <c r="G33" s="133"/>
      <c r="H33" s="134"/>
      <c r="I33" s="134"/>
      <c r="J33" s="134"/>
      <c r="K33" s="134"/>
      <c r="L33" s="134"/>
      <c r="M33" s="142"/>
      <c r="N33" s="134"/>
      <c r="O33" s="134"/>
      <c r="P33" s="134"/>
      <c r="Q33" s="134"/>
      <c r="R33" s="134"/>
      <c r="S33" s="134"/>
      <c r="T33" s="134"/>
      <c r="U33" s="134"/>
      <c r="V33" s="134"/>
      <c r="W33" s="134"/>
      <c r="X33" s="134"/>
      <c r="Y33" s="135"/>
      <c r="Z33" s="136"/>
      <c r="AA33" s="190">
        <f>('PRALNA S_predračun '!G33*'PRALNA S_predračun PRILOGA  A'!D$15+'PRALNA S_predračun '!H33*'PRALNA S_predračun PRILOGA  A'!D$16+'PRALNA S_predračun '!I33*'PRALNA S_predračun PRILOGA  A'!D$17+'PRALNA S_predračun '!J33*'PRALNA S_predračun PRILOGA  A'!D$18+'PRALNA S_predračun '!K33*'PRALNA S_predračun PRILOGA  A'!D$19+'PRALNA S_predračun '!L33*'PRALNA S_predračun PRILOGA  A'!D$20+'PRALNA S_predračun '!M33*'PRALNA S_predračun PRILOGA  A'!D$21+'PRALNA S_predračun '!N33*'PRALNA S_predračun PRILOGA  A'!D$22+'PRALNA S_predračun '!O33*'PRALNA S_predračun PRILOGA  A'!D$23+'PRALNA S_predračun '!P33*'PRALNA S_predračun PRILOGA  A'!D$24+'PRALNA S_predračun '!Q33*'PRALNA S_predračun PRILOGA  A'!D$25+'PRALNA S_predračun '!R33*'PRALNA S_predračun PRILOGA  A'!D$26+'PRALNA S_predračun '!S33*'PRALNA S_predračun PRILOGA  A'!D$27+'PRALNA S_predračun '!T33*'PRALNA S_predračun PRILOGA  A'!D$28+'PRALNA S_predračun '!U33*'PRALNA S_predračun PRILOGA  A'!D$29+'PRALNA S_predračun '!V33*'PRALNA S_predračun PRILOGA  A'!D$30+'PRALNA S_predračun '!W33*'PRALNA S_predračun PRILOGA  A'!D$31+'PRALNA S_predračun '!X33*'PRALNA S_predračun PRILOGA  A'!D$32+'PRALNA S_predračun '!Y33*'PRALNA S_predračun PRILOGA  A'!D$33+'PRALNA S_predračun '!Z33*'PRALNA S_predračun PRILOGA  A'!D$34)*'PRALNA S_predračun '!F33*36</f>
        <v>0</v>
      </c>
      <c r="AB33" s="190">
        <f>('PRALNA S_predračun '!G33*'PRALNA S_predračun PRILOGA  A'!G$15+'PRALNA S_predračun '!H33*'PRALNA S_predračun PRILOGA  A'!G$16+'PRALNA S_predračun '!I33*'PRALNA S_predračun PRILOGA  A'!G$17+'PRALNA S_predračun '!J33*'PRALNA S_predračun PRILOGA  A'!G$18+'PRALNA S_predračun '!K33*'PRALNA S_predračun PRILOGA  A'!G$19+'PRALNA S_predračun '!L33*'PRALNA S_predračun PRILOGA  A'!G$20+'PRALNA S_predračun '!M33*'PRALNA S_predračun PRILOGA  A'!G$21+'PRALNA S_predračun '!N33*'PRALNA S_predračun PRILOGA  A'!G$22+'PRALNA S_predračun '!O33*'PRALNA S_predračun PRILOGA  A'!G$23+'PRALNA S_predračun '!P33*'PRALNA S_predračun PRILOGA  A'!G$24+'PRALNA S_predračun '!Q33*'PRALNA S_predračun PRILOGA  A'!G$25+'PRALNA S_predračun '!R33*'PRALNA S_predračun PRILOGA  A'!G$26+'PRALNA S_predračun '!S33*'PRALNA S_predračun PRILOGA  A'!G$27+'PRALNA S_predračun '!T33*'PRALNA S_predračun PRILOGA  A'!G$28+'PRALNA S_predračun '!U33*'PRALNA S_predračun PRILOGA  A'!G$29+'PRALNA S_predračun '!V33*'PRALNA S_predračun PRILOGA  A'!G$30+'PRALNA S_predračun '!W33*'PRALNA S_predračun PRILOGA  A'!G$31+'PRALNA S_predračun '!X33*'PRALNA S_predračun PRILOGA  A'!G$32+'PRALNA S_predračun '!Y33*'PRALNA S_predračun PRILOGA  A'!G$33+'PRALNA S_predračun '!Z33*'PRALNA S_predračun PRILOGA  A'!G$34)*'PRALNA S_predračun '!F33*36</f>
        <v>0</v>
      </c>
    </row>
    <row r="34" spans="1:28" x14ac:dyDescent="0.2">
      <c r="A34" s="117">
        <v>14</v>
      </c>
      <c r="B34" s="118" t="s">
        <v>173</v>
      </c>
      <c r="C34" s="119" t="s">
        <v>88</v>
      </c>
      <c r="D34" s="115">
        <f t="shared" si="0"/>
        <v>0.11747587685709905</v>
      </c>
      <c r="E34" s="189">
        <f>F34*$C$17*36</f>
        <v>18073.309090909086</v>
      </c>
      <c r="F34" s="167">
        <v>20.918181818181814</v>
      </c>
      <c r="G34" s="133"/>
      <c r="H34" s="134"/>
      <c r="I34" s="134"/>
      <c r="J34" s="134"/>
      <c r="K34" s="134"/>
      <c r="L34" s="134"/>
      <c r="M34" s="142"/>
      <c r="N34" s="134"/>
      <c r="O34" s="134"/>
      <c r="P34" s="134"/>
      <c r="Q34" s="134"/>
      <c r="R34" s="134"/>
      <c r="S34" s="134"/>
      <c r="T34" s="134"/>
      <c r="U34" s="134"/>
      <c r="V34" s="134"/>
      <c r="W34" s="134"/>
      <c r="X34" s="134"/>
      <c r="Y34" s="135"/>
      <c r="Z34" s="136"/>
      <c r="AA34" s="190">
        <f>('PRALNA S_predračun '!G34*'PRALNA S_predračun PRILOGA  A'!D$15+'PRALNA S_predračun '!H34*'PRALNA S_predračun PRILOGA  A'!D$16+'PRALNA S_predračun '!I34*'PRALNA S_predračun PRILOGA  A'!D$17+'PRALNA S_predračun '!J34*'PRALNA S_predračun PRILOGA  A'!D$18+'PRALNA S_predračun '!K34*'PRALNA S_predračun PRILOGA  A'!D$19+'PRALNA S_predračun '!L34*'PRALNA S_predračun PRILOGA  A'!D$20+'PRALNA S_predračun '!M34*'PRALNA S_predračun PRILOGA  A'!D$21+'PRALNA S_predračun '!N34*'PRALNA S_predračun PRILOGA  A'!D$22+'PRALNA S_predračun '!O34*'PRALNA S_predračun PRILOGA  A'!D$23+'PRALNA S_predračun '!P34*'PRALNA S_predračun PRILOGA  A'!D$24+'PRALNA S_predračun '!Q34*'PRALNA S_predračun PRILOGA  A'!D$25+'PRALNA S_predračun '!R34*'PRALNA S_predračun PRILOGA  A'!D$26+'PRALNA S_predračun '!S34*'PRALNA S_predračun PRILOGA  A'!D$27+'PRALNA S_predračun '!T34*'PRALNA S_predračun PRILOGA  A'!D$28+'PRALNA S_predračun '!U34*'PRALNA S_predračun PRILOGA  A'!D$29+'PRALNA S_predračun '!V34*'PRALNA S_predračun PRILOGA  A'!D$30+'PRALNA S_predračun '!W34*'PRALNA S_predračun PRILOGA  A'!D$31+'PRALNA S_predračun '!X34*'PRALNA S_predračun PRILOGA  A'!D$32+'PRALNA S_predračun '!Y34*'PRALNA S_predračun PRILOGA  A'!D$33+'PRALNA S_predračun '!Z34*'PRALNA S_predračun PRILOGA  A'!D$34)*'PRALNA S_predračun '!F34*36</f>
        <v>0</v>
      </c>
      <c r="AB34" s="190">
        <f>('PRALNA S_predračun '!G34*'PRALNA S_predračun PRILOGA  A'!G$15+'PRALNA S_predračun '!H34*'PRALNA S_predračun PRILOGA  A'!G$16+'PRALNA S_predračun '!I34*'PRALNA S_predračun PRILOGA  A'!G$17+'PRALNA S_predračun '!J34*'PRALNA S_predračun PRILOGA  A'!G$18+'PRALNA S_predračun '!K34*'PRALNA S_predračun PRILOGA  A'!G$19+'PRALNA S_predračun '!L34*'PRALNA S_predračun PRILOGA  A'!G$20+'PRALNA S_predračun '!M34*'PRALNA S_predračun PRILOGA  A'!G$21+'PRALNA S_predračun '!N34*'PRALNA S_predračun PRILOGA  A'!G$22+'PRALNA S_predračun '!O34*'PRALNA S_predračun PRILOGA  A'!G$23+'PRALNA S_predračun '!P34*'PRALNA S_predračun PRILOGA  A'!G$24+'PRALNA S_predračun '!Q34*'PRALNA S_predračun PRILOGA  A'!G$25+'PRALNA S_predračun '!R34*'PRALNA S_predračun PRILOGA  A'!G$26+'PRALNA S_predračun '!S34*'PRALNA S_predračun PRILOGA  A'!G$27+'PRALNA S_predračun '!T34*'PRALNA S_predračun PRILOGA  A'!G$28+'PRALNA S_predračun '!U34*'PRALNA S_predračun PRILOGA  A'!G$29+'PRALNA S_predračun '!V34*'PRALNA S_predračun PRILOGA  A'!G$30+'PRALNA S_predračun '!W34*'PRALNA S_predračun PRILOGA  A'!G$31+'PRALNA S_predračun '!X34*'PRALNA S_predračun PRILOGA  A'!G$32+'PRALNA S_predračun '!Y34*'PRALNA S_predračun PRILOGA  A'!G$33+'PRALNA S_predračun '!Z34*'PRALNA S_predračun PRILOGA  A'!G$34)*'PRALNA S_predračun '!F34*36</f>
        <v>0</v>
      </c>
    </row>
    <row r="35" spans="1:28" x14ac:dyDescent="0.2">
      <c r="A35" s="117">
        <v>15</v>
      </c>
      <c r="B35" s="118" t="s">
        <v>106</v>
      </c>
      <c r="C35" s="119" t="s">
        <v>109</v>
      </c>
      <c r="D35" s="115">
        <f t="shared" si="0"/>
        <v>0</v>
      </c>
      <c r="E35" s="189">
        <f t="shared" si="1"/>
        <v>0</v>
      </c>
      <c r="F35" s="167">
        <v>0</v>
      </c>
      <c r="G35" s="283"/>
      <c r="H35" s="276"/>
      <c r="I35" s="276"/>
      <c r="J35" s="276"/>
      <c r="K35" s="276"/>
      <c r="L35" s="276"/>
      <c r="M35" s="276"/>
      <c r="N35" s="289"/>
      <c r="O35" s="289"/>
      <c r="P35" s="289"/>
      <c r="Q35" s="289"/>
      <c r="R35" s="289"/>
      <c r="S35" s="289"/>
      <c r="T35" s="289"/>
      <c r="U35" s="289"/>
      <c r="V35" s="289"/>
      <c r="W35" s="289"/>
      <c r="X35" s="289"/>
      <c r="Y35" s="290"/>
      <c r="Z35" s="291"/>
      <c r="AA35" s="190">
        <f>('PRALNA S_predračun '!G35*'PRALNA S_predračun PRILOGA  A'!D$15+'PRALNA S_predračun '!H35*'PRALNA S_predračun PRILOGA  A'!D$16+'PRALNA S_predračun '!I35*'PRALNA S_predračun PRILOGA  A'!D$17+'PRALNA S_predračun '!J35*'PRALNA S_predračun PRILOGA  A'!D$18+'PRALNA S_predračun '!K35*'PRALNA S_predračun PRILOGA  A'!D$19+'PRALNA S_predračun '!L35*'PRALNA S_predračun PRILOGA  A'!D$20+'PRALNA S_predračun '!M35*'PRALNA S_predračun PRILOGA  A'!D$21+'PRALNA S_predračun '!N35*'PRALNA S_predračun PRILOGA  A'!D$22+'PRALNA S_predračun '!O35*'PRALNA S_predračun PRILOGA  A'!D$23+'PRALNA S_predračun '!P35*'PRALNA S_predračun PRILOGA  A'!D$24+'PRALNA S_predračun '!Q35*'PRALNA S_predračun PRILOGA  A'!D$25+'PRALNA S_predračun '!R35*'PRALNA S_predračun PRILOGA  A'!D$26+'PRALNA S_predračun '!S35*'PRALNA S_predračun PRILOGA  A'!D$27+'PRALNA S_predračun '!T35*'PRALNA S_predračun PRILOGA  A'!D$28+'PRALNA S_predračun '!U35*'PRALNA S_predračun PRILOGA  A'!D$29+'PRALNA S_predračun '!V35*'PRALNA S_predračun PRILOGA  A'!D$30+'PRALNA S_predračun '!W35*'PRALNA S_predračun PRILOGA  A'!D$31+'PRALNA S_predračun '!X35*'PRALNA S_predračun PRILOGA  A'!D$32+'PRALNA S_predračun '!Y35*'PRALNA S_predračun PRILOGA  A'!D$33+'PRALNA S_predračun '!Z35*'PRALNA S_predračun PRILOGA  A'!D$34)*'PRALNA S_predračun '!F35*36</f>
        <v>0</v>
      </c>
      <c r="AB35" s="190">
        <f>('PRALNA S_predračun '!G35*'PRALNA S_predračun PRILOGA  A'!G$15+'PRALNA S_predračun '!H35*'PRALNA S_predračun PRILOGA  A'!G$16+'PRALNA S_predračun '!I35*'PRALNA S_predračun PRILOGA  A'!G$17+'PRALNA S_predračun '!J35*'PRALNA S_predračun PRILOGA  A'!G$18+'PRALNA S_predračun '!K35*'PRALNA S_predračun PRILOGA  A'!G$19+'PRALNA S_predračun '!L35*'PRALNA S_predračun PRILOGA  A'!G$20+'PRALNA S_predračun '!M35*'PRALNA S_predračun PRILOGA  A'!G$21+'PRALNA S_predračun '!N35*'PRALNA S_predračun PRILOGA  A'!G$22+'PRALNA S_predračun '!O35*'PRALNA S_predračun PRILOGA  A'!G$23+'PRALNA S_predračun '!P35*'PRALNA S_predračun PRILOGA  A'!G$24+'PRALNA S_predračun '!Q35*'PRALNA S_predračun PRILOGA  A'!G$25+'PRALNA S_predračun '!R35*'PRALNA S_predračun PRILOGA  A'!G$26+'PRALNA S_predračun '!S35*'PRALNA S_predračun PRILOGA  A'!G$27+'PRALNA S_predračun '!T35*'PRALNA S_predračun PRILOGA  A'!G$28+'PRALNA S_predračun '!U35*'PRALNA S_predračun PRILOGA  A'!G$29+'PRALNA S_predračun '!V35*'PRALNA S_predračun PRILOGA  A'!G$30+'PRALNA S_predračun '!W35*'PRALNA S_predračun PRILOGA  A'!G$31+'PRALNA S_predračun '!X35*'PRALNA S_predračun PRILOGA  A'!G$32+'PRALNA S_predračun '!Y35*'PRALNA S_predračun PRILOGA  A'!G$33+'PRALNA S_predračun '!Z35*'PRALNA S_predračun PRILOGA  A'!G$34)*'PRALNA S_predračun '!F35*36</f>
        <v>0</v>
      </c>
    </row>
    <row r="36" spans="1:28" x14ac:dyDescent="0.2">
      <c r="A36" s="261">
        <v>16</v>
      </c>
      <c r="B36" s="262" t="s">
        <v>174</v>
      </c>
      <c r="C36" s="119" t="s">
        <v>87</v>
      </c>
      <c r="D36" s="115">
        <f t="shared" si="0"/>
        <v>1.0619288303466583E-2</v>
      </c>
      <c r="E36" s="189">
        <f t="shared" si="1"/>
        <v>1633.7454545454545</v>
      </c>
      <c r="F36" s="167">
        <v>1.8909090909090909</v>
      </c>
      <c r="G36" s="133"/>
      <c r="H36" s="134"/>
      <c r="I36" s="134"/>
      <c r="J36" s="134"/>
      <c r="K36" s="134"/>
      <c r="L36" s="134"/>
      <c r="M36" s="134"/>
      <c r="N36" s="134"/>
      <c r="O36" s="134"/>
      <c r="P36" s="134"/>
      <c r="Q36" s="134"/>
      <c r="R36" s="134"/>
      <c r="S36" s="134"/>
      <c r="T36" s="134"/>
      <c r="U36" s="134"/>
      <c r="V36" s="134"/>
      <c r="W36" s="134"/>
      <c r="X36" s="134"/>
      <c r="Y36" s="134"/>
      <c r="Z36" s="136"/>
      <c r="AA36" s="190">
        <f>('PRALNA S_predračun '!G36*'PRALNA S_predračun PRILOGA  A'!D$15+'PRALNA S_predračun '!H36*'PRALNA S_predračun PRILOGA  A'!D$16+'PRALNA S_predračun '!I36*'PRALNA S_predračun PRILOGA  A'!D$17+'PRALNA S_predračun '!J36*'PRALNA S_predračun PRILOGA  A'!D$18+'PRALNA S_predračun '!K36*'PRALNA S_predračun PRILOGA  A'!D$19+'PRALNA S_predračun '!L36*'PRALNA S_predračun PRILOGA  A'!D$20+'PRALNA S_predračun '!M36*'PRALNA S_predračun PRILOGA  A'!D$21+'PRALNA S_predračun '!N36*'PRALNA S_predračun PRILOGA  A'!D$22+'PRALNA S_predračun '!O36*'PRALNA S_predračun PRILOGA  A'!D$23+'PRALNA S_predračun '!P36*'PRALNA S_predračun PRILOGA  A'!D$24+'PRALNA S_predračun '!Q36*'PRALNA S_predračun PRILOGA  A'!D$25+'PRALNA S_predračun '!R36*'PRALNA S_predračun PRILOGA  A'!D$26+'PRALNA S_predračun '!S36*'PRALNA S_predračun PRILOGA  A'!D$27+'PRALNA S_predračun '!T36*'PRALNA S_predračun PRILOGA  A'!D$28+'PRALNA S_predračun '!U36*'PRALNA S_predračun PRILOGA  A'!D$29+'PRALNA S_predračun '!V36*'PRALNA S_predračun PRILOGA  A'!D$30+'PRALNA S_predračun '!W36*'PRALNA S_predračun PRILOGA  A'!D$31+'PRALNA S_predračun '!X36*'PRALNA S_predračun PRILOGA  A'!D$32+'PRALNA S_predračun '!Y36*'PRALNA S_predračun PRILOGA  A'!D$33+'PRALNA S_predračun '!Z36*'PRALNA S_predračun PRILOGA  A'!D$34)*'PRALNA S_predračun '!F36*36</f>
        <v>0</v>
      </c>
      <c r="AB36" s="190">
        <f>('PRALNA S_predračun '!G36*'PRALNA S_predračun PRILOGA  A'!G$15+'PRALNA S_predračun '!H36*'PRALNA S_predračun PRILOGA  A'!G$16+'PRALNA S_predračun '!I36*'PRALNA S_predračun PRILOGA  A'!G$17+'PRALNA S_predračun '!J36*'PRALNA S_predračun PRILOGA  A'!G$18+'PRALNA S_predračun '!K36*'PRALNA S_predračun PRILOGA  A'!G$19+'PRALNA S_predračun '!L36*'PRALNA S_predračun PRILOGA  A'!G$20+'PRALNA S_predračun '!M36*'PRALNA S_predračun PRILOGA  A'!G$21+'PRALNA S_predračun '!N36*'PRALNA S_predračun PRILOGA  A'!G$22+'PRALNA S_predračun '!O36*'PRALNA S_predračun PRILOGA  A'!G$23+'PRALNA S_predračun '!P36*'PRALNA S_predračun PRILOGA  A'!G$24+'PRALNA S_predračun '!Q36*'PRALNA S_predračun PRILOGA  A'!G$25+'PRALNA S_predračun '!R36*'PRALNA S_predračun PRILOGA  A'!G$26+'PRALNA S_predračun '!S36*'PRALNA S_predračun PRILOGA  A'!G$27+'PRALNA S_predračun '!T36*'PRALNA S_predračun PRILOGA  A'!G$28+'PRALNA S_predračun '!U36*'PRALNA S_predračun PRILOGA  A'!G$29+'PRALNA S_predračun '!V36*'PRALNA S_predračun PRILOGA  A'!G$30+'PRALNA S_predračun '!W36*'PRALNA S_predračun PRILOGA  A'!G$31+'PRALNA S_predračun '!X36*'PRALNA S_predračun PRILOGA  A'!G$32+'PRALNA S_predračun '!Y36*'PRALNA S_predračun PRILOGA  A'!G$33+'PRALNA S_predračun '!Z36*'PRALNA S_predračun PRILOGA  A'!G$34)*'PRALNA S_predračun '!F36*36</f>
        <v>0</v>
      </c>
    </row>
    <row r="37" spans="1:28" x14ac:dyDescent="0.2">
      <c r="A37" s="148">
        <v>17</v>
      </c>
      <c r="B37" s="263" t="s">
        <v>107</v>
      </c>
      <c r="C37" s="114" t="s">
        <v>87</v>
      </c>
      <c r="D37" s="115">
        <f t="shared" si="0"/>
        <v>4.211977331903813E-3</v>
      </c>
      <c r="E37" s="189">
        <f>F37*$C$17*36</f>
        <v>648</v>
      </c>
      <c r="F37" s="169">
        <v>0.75</v>
      </c>
      <c r="G37" s="133"/>
      <c r="H37" s="134"/>
      <c r="I37" s="134"/>
      <c r="J37" s="134"/>
      <c r="K37" s="134"/>
      <c r="L37" s="134"/>
      <c r="M37" s="142"/>
      <c r="N37" s="134"/>
      <c r="O37" s="134"/>
      <c r="P37" s="134"/>
      <c r="Q37" s="134"/>
      <c r="R37" s="134"/>
      <c r="S37" s="134"/>
      <c r="T37" s="134"/>
      <c r="U37" s="134"/>
      <c r="V37" s="134"/>
      <c r="W37" s="134"/>
      <c r="X37" s="134"/>
      <c r="Y37" s="134"/>
      <c r="Z37" s="136"/>
      <c r="AA37" s="190">
        <f>('PRALNA S_predračun '!G37*'PRALNA S_predračun PRILOGA  A'!D$15+'PRALNA S_predračun '!H37*'PRALNA S_predračun PRILOGA  A'!D$16+'PRALNA S_predračun '!I37*'PRALNA S_predračun PRILOGA  A'!D$17+'PRALNA S_predračun '!J37*'PRALNA S_predračun PRILOGA  A'!D$18+'PRALNA S_predračun '!K37*'PRALNA S_predračun PRILOGA  A'!D$19+'PRALNA S_predračun '!L37*'PRALNA S_predračun PRILOGA  A'!D$20+'PRALNA S_predračun '!M37*'PRALNA S_predračun PRILOGA  A'!D$21+'PRALNA S_predračun '!N37*'PRALNA S_predračun PRILOGA  A'!D$22+'PRALNA S_predračun '!O37*'PRALNA S_predračun PRILOGA  A'!D$23+'PRALNA S_predračun '!P37*'PRALNA S_predračun PRILOGA  A'!D$24+'PRALNA S_predračun '!Q37*'PRALNA S_predračun PRILOGA  A'!D$25+'PRALNA S_predračun '!R37*'PRALNA S_predračun PRILOGA  A'!D$26+'PRALNA S_predračun '!S37*'PRALNA S_predračun PRILOGA  A'!D$27+'PRALNA S_predračun '!T37*'PRALNA S_predračun PRILOGA  A'!D$28+'PRALNA S_predračun '!U37*'PRALNA S_predračun PRILOGA  A'!D$29+'PRALNA S_predračun '!V37*'PRALNA S_predračun PRILOGA  A'!D$30+'PRALNA S_predračun '!W37*'PRALNA S_predračun PRILOGA  A'!D$31+'PRALNA S_predračun '!X37*'PRALNA S_predračun PRILOGA  A'!D$32+'PRALNA S_predračun '!Y37*'PRALNA S_predračun PRILOGA  A'!D$33+'PRALNA S_predračun '!Z37*'PRALNA S_predračun PRILOGA  A'!D$34)*'PRALNA S_predračun '!F37*36</f>
        <v>0</v>
      </c>
      <c r="AB37" s="190">
        <f>('PRALNA S_predračun '!G37*'PRALNA S_predračun PRILOGA  A'!G$15+'PRALNA S_predračun '!H37*'PRALNA S_predračun PRILOGA  A'!G$16+'PRALNA S_predračun '!I37*'PRALNA S_predračun PRILOGA  A'!G$17+'PRALNA S_predračun '!J37*'PRALNA S_predračun PRILOGA  A'!G$18+'PRALNA S_predračun '!K37*'PRALNA S_predračun PRILOGA  A'!G$19+'PRALNA S_predračun '!L37*'PRALNA S_predračun PRILOGA  A'!G$20+'PRALNA S_predračun '!M37*'PRALNA S_predračun PRILOGA  A'!G$21+'PRALNA S_predračun '!N37*'PRALNA S_predračun PRILOGA  A'!G$22+'PRALNA S_predračun '!O37*'PRALNA S_predračun PRILOGA  A'!G$23+'PRALNA S_predračun '!P37*'PRALNA S_predračun PRILOGA  A'!G$24+'PRALNA S_predračun '!Q37*'PRALNA S_predračun PRILOGA  A'!G$25+'PRALNA S_predračun '!R37*'PRALNA S_predračun PRILOGA  A'!G$26+'PRALNA S_predračun '!S37*'PRALNA S_predračun PRILOGA  A'!G$27+'PRALNA S_predračun '!T37*'PRALNA S_predračun PRILOGA  A'!G$28+'PRALNA S_predračun '!U37*'PRALNA S_predračun PRILOGA  A'!G$29+'PRALNA S_predračun '!V37*'PRALNA S_predračun PRILOGA  A'!G$30+'PRALNA S_predračun '!W37*'PRALNA S_predračun PRILOGA  A'!G$31+'PRALNA S_predračun '!X37*'PRALNA S_predračun PRILOGA  A'!G$32+'PRALNA S_predračun '!Y37*'PRALNA S_predračun PRILOGA  A'!G$33+'PRALNA S_predračun '!Z37*'PRALNA S_predračun PRILOGA  A'!G$34)*'PRALNA S_predračun '!F37*36</f>
        <v>0</v>
      </c>
    </row>
    <row r="38" spans="1:28" ht="13.5" customHeight="1" thickBot="1" x14ac:dyDescent="0.25">
      <c r="A38" s="117">
        <v>18</v>
      </c>
      <c r="B38" s="262" t="s">
        <v>114</v>
      </c>
      <c r="C38" s="119" t="s">
        <v>85</v>
      </c>
      <c r="D38" s="115">
        <f t="shared" si="0"/>
        <v>4.211977331903813E-3</v>
      </c>
      <c r="E38" s="189">
        <f t="shared" si="1"/>
        <v>648</v>
      </c>
      <c r="F38" s="285">
        <v>0.75</v>
      </c>
      <c r="G38" s="284"/>
      <c r="H38" s="142"/>
      <c r="I38" s="142"/>
      <c r="J38" s="142"/>
      <c r="K38" s="142"/>
      <c r="L38" s="142"/>
      <c r="M38" s="142"/>
      <c r="N38" s="134"/>
      <c r="O38" s="134"/>
      <c r="P38" s="134"/>
      <c r="Q38" s="134"/>
      <c r="R38" s="134"/>
      <c r="S38" s="134"/>
      <c r="T38" s="134"/>
      <c r="U38" s="134"/>
      <c r="V38" s="134"/>
      <c r="W38" s="134"/>
      <c r="X38" s="134"/>
      <c r="Y38" s="134"/>
      <c r="Z38" s="136"/>
      <c r="AA38" s="190">
        <f>('PRALNA S_predračun '!G38*'PRALNA S_predračun PRILOGA  A'!D$15+'PRALNA S_predračun '!H38*'PRALNA S_predračun PRILOGA  A'!D$16+'PRALNA S_predračun '!I38*'PRALNA S_predračun PRILOGA  A'!D$17+'PRALNA S_predračun '!J38*'PRALNA S_predračun PRILOGA  A'!D$18+'PRALNA S_predračun '!K38*'PRALNA S_predračun PRILOGA  A'!D$19+'PRALNA S_predračun '!L38*'PRALNA S_predračun PRILOGA  A'!D$20+'PRALNA S_predračun '!M38*'PRALNA S_predračun PRILOGA  A'!D$21+'PRALNA S_predračun '!N38*'PRALNA S_predračun PRILOGA  A'!D$22+'PRALNA S_predračun '!O38*'PRALNA S_predračun PRILOGA  A'!D$23+'PRALNA S_predračun '!P38*'PRALNA S_predračun PRILOGA  A'!D$24+'PRALNA S_predračun '!Q38*'PRALNA S_predračun PRILOGA  A'!D$25+'PRALNA S_predračun '!R38*'PRALNA S_predračun PRILOGA  A'!D$26+'PRALNA S_predračun '!S38*'PRALNA S_predračun PRILOGA  A'!D$27+'PRALNA S_predračun '!T38*'PRALNA S_predračun PRILOGA  A'!D$28+'PRALNA S_predračun '!U38*'PRALNA S_predračun PRILOGA  A'!D$29+'PRALNA S_predračun '!V38*'PRALNA S_predračun PRILOGA  A'!D$30+'PRALNA S_predračun '!W38*'PRALNA S_predračun PRILOGA  A'!D$31+'PRALNA S_predračun '!X38*'PRALNA S_predračun PRILOGA  A'!D$32+'PRALNA S_predračun '!Y38*'PRALNA S_predračun PRILOGA  A'!D$33+'PRALNA S_predračun '!Z38*'PRALNA S_predračun PRILOGA  A'!D$34)*'PRALNA S_predračun '!F38*36</f>
        <v>0</v>
      </c>
      <c r="AB38" s="190">
        <f>('PRALNA S_predračun '!G38*'PRALNA S_predračun PRILOGA  A'!G$15+'PRALNA S_predračun '!H38*'PRALNA S_predračun PRILOGA  A'!G$16+'PRALNA S_predračun '!I38*'PRALNA S_predračun PRILOGA  A'!G$17+'PRALNA S_predračun '!J38*'PRALNA S_predračun PRILOGA  A'!G$18+'PRALNA S_predračun '!K38*'PRALNA S_predračun PRILOGA  A'!G$19+'PRALNA S_predračun '!L38*'PRALNA S_predračun PRILOGA  A'!G$20+'PRALNA S_predračun '!M38*'PRALNA S_predračun PRILOGA  A'!G$21+'PRALNA S_predračun '!N38*'PRALNA S_predračun PRILOGA  A'!G$22+'PRALNA S_predračun '!O38*'PRALNA S_predračun PRILOGA  A'!G$23+'PRALNA S_predračun '!P38*'PRALNA S_predračun PRILOGA  A'!G$24+'PRALNA S_predračun '!Q38*'PRALNA S_predračun PRILOGA  A'!G$25+'PRALNA S_predračun '!R38*'PRALNA S_predračun PRILOGA  A'!G$26+'PRALNA S_predračun '!S38*'PRALNA S_predračun PRILOGA  A'!G$27+'PRALNA S_predračun '!T38*'PRALNA S_predračun PRILOGA  A'!G$28+'PRALNA S_predračun '!U38*'PRALNA S_predračun PRILOGA  A'!G$29+'PRALNA S_predračun '!V38*'PRALNA S_predračun PRILOGA  A'!G$30+'PRALNA S_predračun '!W38*'PRALNA S_predračun PRILOGA  A'!G$31+'PRALNA S_predračun '!X38*'PRALNA S_predračun PRILOGA  A'!G$32+'PRALNA S_predračun '!Y38*'PRALNA S_predračun PRILOGA  A'!G$33+'PRALNA S_predračun '!Z38*'PRALNA S_predračun PRILOGA  A'!G$34)*'PRALNA S_predračun '!F38*36</f>
        <v>0</v>
      </c>
    </row>
    <row r="39" spans="1:28" ht="15.75" thickBot="1" x14ac:dyDescent="0.25">
      <c r="A39" s="121" t="s">
        <v>89</v>
      </c>
      <c r="B39" s="122"/>
      <c r="C39" s="122"/>
      <c r="D39" s="154">
        <f>SUM(D21:D38)</f>
        <v>1</v>
      </c>
      <c r="E39" s="160">
        <f>SUM(E21:E38)</f>
        <v>153846.98181818184</v>
      </c>
      <c r="F39" s="160">
        <f>SUM(F21:F38)</f>
        <v>178.06363636363636</v>
      </c>
      <c r="G39" s="137"/>
      <c r="H39" s="138"/>
      <c r="I39" s="138"/>
      <c r="J39" s="138"/>
      <c r="K39" s="138"/>
      <c r="L39" s="138"/>
      <c r="M39" s="138"/>
      <c r="N39" s="138"/>
      <c r="O39" s="138"/>
      <c r="P39" s="138"/>
      <c r="Q39" s="138"/>
      <c r="R39" s="138"/>
      <c r="S39" s="138"/>
      <c r="T39" s="138"/>
      <c r="U39" s="138"/>
      <c r="V39" s="138"/>
      <c r="W39" s="138"/>
      <c r="X39" s="138"/>
      <c r="Y39" s="139"/>
      <c r="Z39" s="140"/>
      <c r="AA39" s="123">
        <f>SUM(AA21:AA38)</f>
        <v>0</v>
      </c>
      <c r="AB39" s="124">
        <f>SUM(AB21:AB38)</f>
        <v>0</v>
      </c>
    </row>
    <row r="40" spans="1:28" ht="17.25" customHeight="1" x14ac:dyDescent="0.2">
      <c r="B40" s="171"/>
      <c r="C40" s="164" t="s">
        <v>72</v>
      </c>
      <c r="D40" s="164"/>
      <c r="E40" s="164"/>
      <c r="F40" s="99"/>
      <c r="G40" s="55" t="s">
        <v>73</v>
      </c>
      <c r="H40" s="100"/>
      <c r="I40" s="56"/>
      <c r="J40" s="56"/>
      <c r="K40" s="56"/>
      <c r="L40" s="56"/>
      <c r="M40" s="56"/>
      <c r="N40" s="56"/>
      <c r="O40" s="56"/>
      <c r="P40" s="56"/>
      <c r="Q40" s="56"/>
      <c r="R40" s="56"/>
      <c r="S40" s="56"/>
      <c r="T40" s="56"/>
      <c r="U40" s="56"/>
      <c r="V40" s="56"/>
      <c r="W40" s="56"/>
      <c r="X40" s="56"/>
      <c r="Y40" s="56"/>
      <c r="Z40" s="56"/>
      <c r="AA40" s="56"/>
    </row>
    <row r="41" spans="1:28" ht="15.75" thickBot="1" x14ac:dyDescent="0.25">
      <c r="B41" s="172" t="s">
        <v>74</v>
      </c>
      <c r="C41" s="165">
        <v>24</v>
      </c>
      <c r="D41" s="165"/>
      <c r="E41" s="165"/>
      <c r="F41" s="99"/>
      <c r="G41" s="55" t="s">
        <v>75</v>
      </c>
      <c r="H41" s="100"/>
      <c r="I41" s="56"/>
      <c r="J41" s="56"/>
      <c r="K41" s="56"/>
      <c r="L41" s="56"/>
      <c r="M41" s="56"/>
      <c r="N41" s="56"/>
      <c r="O41" s="56"/>
      <c r="P41" s="56"/>
      <c r="Q41" s="56"/>
      <c r="R41" s="56"/>
      <c r="S41" s="56"/>
      <c r="T41" s="56"/>
      <c r="U41" s="56"/>
      <c r="V41" s="56"/>
      <c r="W41" s="56"/>
      <c r="X41" s="56"/>
      <c r="Y41" s="56"/>
      <c r="Z41" s="56"/>
      <c r="AA41" s="56"/>
    </row>
    <row r="42" spans="1:28" ht="15.75" thickBot="1" x14ac:dyDescent="0.25">
      <c r="E42" s="101"/>
      <c r="F42" s="11"/>
      <c r="G42" s="55" t="s">
        <v>177</v>
      </c>
      <c r="H42" s="100"/>
      <c r="I42" s="56"/>
      <c r="J42" s="56"/>
      <c r="K42" s="56"/>
      <c r="L42" s="56"/>
      <c r="M42" s="56"/>
      <c r="N42" s="56"/>
      <c r="O42" s="56"/>
      <c r="P42" s="56"/>
      <c r="Q42" s="56"/>
      <c r="R42" s="56"/>
      <c r="S42" s="56"/>
      <c r="T42" s="56"/>
      <c r="U42" s="56"/>
      <c r="V42" s="56"/>
      <c r="W42" s="56"/>
      <c r="X42" s="56"/>
      <c r="Y42" s="56"/>
      <c r="Z42" s="56"/>
      <c r="AA42" s="56"/>
    </row>
    <row r="43" spans="1:28" ht="18" x14ac:dyDescent="0.2">
      <c r="A43" s="96"/>
      <c r="B43" s="102"/>
      <c r="C43" s="102"/>
      <c r="D43" s="85" t="s">
        <v>64</v>
      </c>
      <c r="E43" s="103" t="s">
        <v>168</v>
      </c>
      <c r="F43" s="104" t="s">
        <v>77</v>
      </c>
      <c r="G43" s="324" t="s">
        <v>78</v>
      </c>
      <c r="H43" s="325"/>
      <c r="I43" s="325"/>
      <c r="J43" s="325"/>
      <c r="K43" s="325"/>
      <c r="L43" s="325"/>
      <c r="M43" s="325"/>
      <c r="N43" s="325"/>
      <c r="O43" s="325"/>
      <c r="P43" s="325"/>
      <c r="Q43" s="325"/>
      <c r="R43" s="325"/>
      <c r="S43" s="325"/>
      <c r="T43" s="325"/>
      <c r="U43" s="325"/>
      <c r="V43" s="325"/>
      <c r="W43" s="325"/>
      <c r="X43" s="325"/>
      <c r="Y43" s="326"/>
      <c r="Z43" s="327"/>
      <c r="AA43" s="212" t="s">
        <v>169</v>
      </c>
      <c r="AB43" s="212" t="s">
        <v>169</v>
      </c>
    </row>
    <row r="44" spans="1:28" ht="25.5" customHeight="1" thickBot="1" x14ac:dyDescent="0.25">
      <c r="A44" s="105" t="s">
        <v>79</v>
      </c>
      <c r="B44" s="106"/>
      <c r="C44" s="155" t="s">
        <v>80</v>
      </c>
      <c r="D44" s="156" t="s">
        <v>68</v>
      </c>
      <c r="E44" s="157" t="s">
        <v>81</v>
      </c>
      <c r="F44" s="158" t="s">
        <v>82</v>
      </c>
      <c r="G44" s="107" t="s">
        <v>10</v>
      </c>
      <c r="H44" s="106" t="s">
        <v>14</v>
      </c>
      <c r="I44" s="106" t="s">
        <v>31</v>
      </c>
      <c r="J44" s="106" t="s">
        <v>32</v>
      </c>
      <c r="K44" s="106" t="s">
        <v>33</v>
      </c>
      <c r="L44" s="106" t="s">
        <v>34</v>
      </c>
      <c r="M44" s="106" t="s">
        <v>35</v>
      </c>
      <c r="N44" s="106" t="s">
        <v>36</v>
      </c>
      <c r="O44" s="106" t="s">
        <v>37</v>
      </c>
      <c r="P44" s="106" t="s">
        <v>38</v>
      </c>
      <c r="Q44" s="106" t="s">
        <v>39</v>
      </c>
      <c r="R44" s="106" t="s">
        <v>40</v>
      </c>
      <c r="S44" s="106" t="s">
        <v>41</v>
      </c>
      <c r="T44" s="106" t="s">
        <v>42</v>
      </c>
      <c r="U44" s="106" t="s">
        <v>43</v>
      </c>
      <c r="V44" s="106" t="s">
        <v>44</v>
      </c>
      <c r="W44" s="106" t="s">
        <v>45</v>
      </c>
      <c r="X44" s="106" t="s">
        <v>46</v>
      </c>
      <c r="Y44" s="108" t="s">
        <v>47</v>
      </c>
      <c r="Z44" s="109" t="s">
        <v>48</v>
      </c>
      <c r="AA44" s="110" t="s">
        <v>83</v>
      </c>
      <c r="AB44" s="110" t="s">
        <v>84</v>
      </c>
    </row>
    <row r="45" spans="1:28" x14ac:dyDescent="0.2">
      <c r="A45" s="112">
        <v>1</v>
      </c>
      <c r="B45" s="113" t="s">
        <v>110</v>
      </c>
      <c r="C45" s="114" t="s">
        <v>85</v>
      </c>
      <c r="D45" s="115">
        <f>E45/$E$63</f>
        <v>6.1011380969142317E-3</v>
      </c>
      <c r="E45" s="189">
        <f>F45*$C$41*36</f>
        <v>1123.2</v>
      </c>
      <c r="F45" s="162">
        <v>1.3</v>
      </c>
      <c r="G45" s="133"/>
      <c r="H45" s="134"/>
      <c r="I45" s="134"/>
      <c r="J45" s="134"/>
      <c r="K45" s="134"/>
      <c r="L45" s="134"/>
      <c r="M45" s="134"/>
      <c r="N45" s="142"/>
      <c r="O45" s="142"/>
      <c r="P45" s="142"/>
      <c r="Q45" s="142"/>
      <c r="R45" s="142"/>
      <c r="S45" s="142"/>
      <c r="T45" s="142"/>
      <c r="U45" s="142"/>
      <c r="V45" s="142"/>
      <c r="W45" s="142"/>
      <c r="X45" s="142"/>
      <c r="Y45" s="143"/>
      <c r="Z45" s="144"/>
      <c r="AA45" s="190">
        <f>('PRALNA S_predračun '!G45*'PRALNA S_predračun PRILOGA  A'!D$15+'PRALNA S_predračun '!H45*'PRALNA S_predračun PRILOGA  A'!D$16+'PRALNA S_predračun '!I45*'PRALNA S_predračun PRILOGA  A'!D$17+'PRALNA S_predračun '!J45*'PRALNA S_predračun PRILOGA  A'!D$18+'PRALNA S_predračun '!K45*'PRALNA S_predračun PRILOGA  A'!D$19+'PRALNA S_predračun '!L45*'PRALNA S_predračun PRILOGA  A'!D$20+'PRALNA S_predračun '!M45*'PRALNA S_predračun PRILOGA  A'!D$21+'PRALNA S_predračun '!N45*'PRALNA S_predračun PRILOGA  A'!D$22+'PRALNA S_predračun '!O45*'PRALNA S_predračun PRILOGA  A'!D$23+'PRALNA S_predračun '!P45*'PRALNA S_predračun PRILOGA  A'!D$24+'PRALNA S_predračun '!Q45*'PRALNA S_predračun PRILOGA  A'!D$25+'PRALNA S_predračun '!R45*'PRALNA S_predračun PRILOGA  A'!D$26+'PRALNA S_predračun '!S45*'PRALNA S_predračun PRILOGA  A'!D$27+'PRALNA S_predračun '!T45*'PRALNA S_predračun PRILOGA  A'!D$28+'PRALNA S_predračun '!U45*'PRALNA S_predračun PRILOGA  A'!D$29+'PRALNA S_predračun '!V45*'PRALNA S_predračun PRILOGA  A'!D$30+'PRALNA S_predračun '!W45*'PRALNA S_predračun PRILOGA  A'!D$31+'PRALNA S_predračun '!X45*'PRALNA S_predračun PRILOGA  A'!D$32+'PRALNA S_predračun '!Y45*'PRALNA S_predračun PRILOGA  A'!D$33+'PRALNA S_predračun '!Z45*'PRALNA S_predračun PRILOGA  A'!D$34)*'PRALNA S_predračun '!F45*36</f>
        <v>0</v>
      </c>
      <c r="AB45" s="190">
        <f>('PRALNA S_predračun '!G45*'PRALNA S_predračun PRILOGA  A'!G$15+'PRALNA S_predračun '!H45*'PRALNA S_predračun PRILOGA  A'!G$16+'PRALNA S_predračun '!I45*'PRALNA S_predračun PRILOGA  A'!G$17+'PRALNA S_predračun '!J45*'PRALNA S_predračun PRILOGA  A'!G$18+'PRALNA S_predračun '!K45*'PRALNA S_predračun PRILOGA  A'!G$19+'PRALNA S_predračun '!L45*'PRALNA S_predračun PRILOGA  A'!G$20+'PRALNA S_predračun '!M45*'PRALNA S_predračun PRILOGA  A'!G$21+'PRALNA S_predračun '!N45*'PRALNA S_predračun PRILOGA  A'!G$22+'PRALNA S_predračun '!O45*'PRALNA S_predračun PRILOGA  A'!G$23+'PRALNA S_predračun '!P45*'PRALNA S_predračun PRILOGA  A'!G$24+'PRALNA S_predračun '!Q45*'PRALNA S_predračun PRILOGA  A'!G$25+'PRALNA S_predračun '!R45*'PRALNA S_predračun PRILOGA  A'!G$26+'PRALNA S_predračun '!S45*'PRALNA S_predračun PRILOGA  A'!G$27+'PRALNA S_predračun '!T45*'PRALNA S_predračun PRILOGA  A'!G$28+'PRALNA S_predračun '!U45*'PRALNA S_predračun PRILOGA  A'!G$29+'PRALNA S_predračun '!V45*'PRALNA S_predračun PRILOGA  A'!G$30+'PRALNA S_predračun '!W45*'PRALNA S_predračun PRILOGA  A'!G$31+'PRALNA S_predračun '!X45*'PRALNA S_predračun PRILOGA  A'!G$32+'PRALNA S_predračun '!Y45*'PRALNA S_predračun PRILOGA  A'!G$33+'PRALNA S_predračun '!Z45*'PRALNA S_predračun PRILOGA  A'!G$34)*'PRALNA S_predračun '!F45*36</f>
        <v>0</v>
      </c>
    </row>
    <row r="46" spans="1:28" x14ac:dyDescent="0.2">
      <c r="A46" s="117">
        <v>2</v>
      </c>
      <c r="B46" s="118" t="s">
        <v>111</v>
      </c>
      <c r="C46" s="119" t="s">
        <v>85</v>
      </c>
      <c r="D46" s="115">
        <f t="shared" ref="D46:D62" si="2">E46/$E$63</f>
        <v>6.1011380969142317E-3</v>
      </c>
      <c r="E46" s="189">
        <f t="shared" ref="E46:E61" si="3">F46*$C$41*36</f>
        <v>1123.2</v>
      </c>
      <c r="F46" s="167">
        <v>1.3</v>
      </c>
      <c r="G46" s="133"/>
      <c r="H46" s="134"/>
      <c r="I46" s="134"/>
      <c r="J46" s="134"/>
      <c r="K46" s="134"/>
      <c r="L46" s="134"/>
      <c r="M46" s="134"/>
      <c r="N46" s="134"/>
      <c r="O46" s="134"/>
      <c r="P46" s="134"/>
      <c r="Q46" s="134"/>
      <c r="R46" s="134"/>
      <c r="S46" s="134"/>
      <c r="T46" s="134"/>
      <c r="U46" s="134"/>
      <c r="V46" s="134"/>
      <c r="W46" s="134"/>
      <c r="X46" s="134"/>
      <c r="Y46" s="135"/>
      <c r="Z46" s="136"/>
      <c r="AA46" s="190">
        <f>('PRALNA S_predračun '!G46*'PRALNA S_predračun PRILOGA  A'!D$15+'PRALNA S_predračun '!H46*'PRALNA S_predračun PRILOGA  A'!D$16+'PRALNA S_predračun '!I46*'PRALNA S_predračun PRILOGA  A'!D$17+'PRALNA S_predračun '!J46*'PRALNA S_predračun PRILOGA  A'!D$18+'PRALNA S_predračun '!K46*'PRALNA S_predračun PRILOGA  A'!D$19+'PRALNA S_predračun '!L46*'PRALNA S_predračun PRILOGA  A'!D$20+'PRALNA S_predračun '!M46*'PRALNA S_predračun PRILOGA  A'!D$21+'PRALNA S_predračun '!N46*'PRALNA S_predračun PRILOGA  A'!D$22+'PRALNA S_predračun '!O46*'PRALNA S_predračun PRILOGA  A'!D$23+'PRALNA S_predračun '!P46*'PRALNA S_predračun PRILOGA  A'!D$24+'PRALNA S_predračun '!Q46*'PRALNA S_predračun PRILOGA  A'!D$25+'PRALNA S_predračun '!R46*'PRALNA S_predračun PRILOGA  A'!D$26+'PRALNA S_predračun '!S46*'PRALNA S_predračun PRILOGA  A'!D$27+'PRALNA S_predračun '!T46*'PRALNA S_predračun PRILOGA  A'!D$28+'PRALNA S_predračun '!U46*'PRALNA S_predračun PRILOGA  A'!D$29+'PRALNA S_predračun '!V46*'PRALNA S_predračun PRILOGA  A'!D$30+'PRALNA S_predračun '!W46*'PRALNA S_predračun PRILOGA  A'!D$31+'PRALNA S_predračun '!X46*'PRALNA S_predračun PRILOGA  A'!D$32+'PRALNA S_predračun '!Y46*'PRALNA S_predračun PRILOGA  A'!D$33+'PRALNA S_predračun '!Z46*'PRALNA S_predračun PRILOGA  A'!D$34)*'PRALNA S_predračun '!F46*36</f>
        <v>0</v>
      </c>
      <c r="AB46" s="190">
        <f>('PRALNA S_predračun '!G46*'PRALNA S_predračun PRILOGA  A'!G$15+'PRALNA S_predračun '!H46*'PRALNA S_predračun PRILOGA  A'!G$16+'PRALNA S_predračun '!I46*'PRALNA S_predračun PRILOGA  A'!G$17+'PRALNA S_predračun '!J46*'PRALNA S_predračun PRILOGA  A'!G$18+'PRALNA S_predračun '!K46*'PRALNA S_predračun PRILOGA  A'!G$19+'PRALNA S_predračun '!L46*'PRALNA S_predračun PRILOGA  A'!G$20+'PRALNA S_predračun '!M46*'PRALNA S_predračun PRILOGA  A'!G$21+'PRALNA S_predračun '!N46*'PRALNA S_predračun PRILOGA  A'!G$22+'PRALNA S_predračun '!O46*'PRALNA S_predračun PRILOGA  A'!G$23+'PRALNA S_predračun '!P46*'PRALNA S_predračun PRILOGA  A'!G$24+'PRALNA S_predračun '!Q46*'PRALNA S_predračun PRILOGA  A'!G$25+'PRALNA S_predračun '!R46*'PRALNA S_predračun PRILOGA  A'!G$26+'PRALNA S_predračun '!S46*'PRALNA S_predračun PRILOGA  A'!G$27+'PRALNA S_predračun '!T46*'PRALNA S_predračun PRILOGA  A'!G$28+'PRALNA S_predračun '!U46*'PRALNA S_predračun PRILOGA  A'!G$29+'PRALNA S_predračun '!V46*'PRALNA S_predračun PRILOGA  A'!G$30+'PRALNA S_predračun '!W46*'PRALNA S_predračun PRILOGA  A'!G$31+'PRALNA S_predračun '!X46*'PRALNA S_predračun PRILOGA  A'!G$32+'PRALNA S_predračun '!Y46*'PRALNA S_predračun PRILOGA  A'!G$33+'PRALNA S_predračun '!Z46*'PRALNA S_predračun PRILOGA  A'!G$34)*'PRALNA S_predračun '!F46*36</f>
        <v>0</v>
      </c>
    </row>
    <row r="47" spans="1:28" x14ac:dyDescent="0.2">
      <c r="A47" s="112">
        <v>3</v>
      </c>
      <c r="B47" s="118" t="s">
        <v>112</v>
      </c>
      <c r="C47" s="119" t="s">
        <v>86</v>
      </c>
      <c r="D47" s="115">
        <f t="shared" si="2"/>
        <v>1.9828698814971249E-2</v>
      </c>
      <c r="E47" s="189">
        <f t="shared" si="3"/>
        <v>3650.3999999999996</v>
      </c>
      <c r="F47" s="167">
        <v>4.2249999999999996</v>
      </c>
      <c r="G47" s="133"/>
      <c r="H47" s="134"/>
      <c r="I47" s="134"/>
      <c r="J47" s="134"/>
      <c r="K47" s="134"/>
      <c r="L47" s="134"/>
      <c r="M47" s="134"/>
      <c r="N47" s="134"/>
      <c r="O47" s="134"/>
      <c r="P47" s="134"/>
      <c r="Q47" s="134"/>
      <c r="R47" s="134"/>
      <c r="S47" s="134"/>
      <c r="T47" s="134"/>
      <c r="U47" s="134"/>
      <c r="V47" s="134"/>
      <c r="W47" s="134"/>
      <c r="X47" s="134"/>
      <c r="Y47" s="135"/>
      <c r="Z47" s="136"/>
      <c r="AA47" s="190">
        <f>('PRALNA S_predračun '!G47*'PRALNA S_predračun PRILOGA  A'!D$15+'PRALNA S_predračun '!H47*'PRALNA S_predračun PRILOGA  A'!D$16+'PRALNA S_predračun '!I47*'PRALNA S_predračun PRILOGA  A'!D$17+'PRALNA S_predračun '!J47*'PRALNA S_predračun PRILOGA  A'!D$18+'PRALNA S_predračun '!K47*'PRALNA S_predračun PRILOGA  A'!D$19+'PRALNA S_predračun '!L47*'PRALNA S_predračun PRILOGA  A'!D$20+'PRALNA S_predračun '!M47*'PRALNA S_predračun PRILOGA  A'!D$21+'PRALNA S_predračun '!N47*'PRALNA S_predračun PRILOGA  A'!D$22+'PRALNA S_predračun '!O47*'PRALNA S_predračun PRILOGA  A'!D$23+'PRALNA S_predračun '!P47*'PRALNA S_predračun PRILOGA  A'!D$24+'PRALNA S_predračun '!Q47*'PRALNA S_predračun PRILOGA  A'!D$25+'PRALNA S_predračun '!R47*'PRALNA S_predračun PRILOGA  A'!D$26+'PRALNA S_predračun '!S47*'PRALNA S_predračun PRILOGA  A'!D$27+'PRALNA S_predračun '!T47*'PRALNA S_predračun PRILOGA  A'!D$28+'PRALNA S_predračun '!U47*'PRALNA S_predračun PRILOGA  A'!D$29+'PRALNA S_predračun '!V47*'PRALNA S_predračun PRILOGA  A'!D$30+'PRALNA S_predračun '!W47*'PRALNA S_predračun PRILOGA  A'!D$31+'PRALNA S_predračun '!X47*'PRALNA S_predračun PRILOGA  A'!D$32+'PRALNA S_predračun '!Y47*'PRALNA S_predračun PRILOGA  A'!D$33+'PRALNA S_predračun '!Z47*'PRALNA S_predračun PRILOGA  A'!D$34)*'PRALNA S_predračun '!F47*36</f>
        <v>0</v>
      </c>
      <c r="AB47" s="190">
        <f>('PRALNA S_predračun '!G47*'PRALNA S_predračun PRILOGA  A'!G$15+'PRALNA S_predračun '!H47*'PRALNA S_predračun PRILOGA  A'!G$16+'PRALNA S_predračun '!I47*'PRALNA S_predračun PRILOGA  A'!G$17+'PRALNA S_predračun '!J47*'PRALNA S_predračun PRILOGA  A'!G$18+'PRALNA S_predračun '!K47*'PRALNA S_predračun PRILOGA  A'!G$19+'PRALNA S_predračun '!L47*'PRALNA S_predračun PRILOGA  A'!G$20+'PRALNA S_predračun '!M47*'PRALNA S_predračun PRILOGA  A'!G$21+'PRALNA S_predračun '!N47*'PRALNA S_predračun PRILOGA  A'!G$22+'PRALNA S_predračun '!O47*'PRALNA S_predračun PRILOGA  A'!G$23+'PRALNA S_predračun '!P47*'PRALNA S_predračun PRILOGA  A'!G$24+'PRALNA S_predračun '!Q47*'PRALNA S_predračun PRILOGA  A'!G$25+'PRALNA S_predračun '!R47*'PRALNA S_predračun PRILOGA  A'!G$26+'PRALNA S_predračun '!S47*'PRALNA S_predračun PRILOGA  A'!G$27+'PRALNA S_predračun '!T47*'PRALNA S_predračun PRILOGA  A'!G$28+'PRALNA S_predračun '!U47*'PRALNA S_predračun PRILOGA  A'!G$29+'PRALNA S_predračun '!V47*'PRALNA S_predračun PRILOGA  A'!G$30+'PRALNA S_predračun '!W47*'PRALNA S_predračun PRILOGA  A'!G$31+'PRALNA S_predračun '!X47*'PRALNA S_predračun PRILOGA  A'!G$32+'PRALNA S_predračun '!Y47*'PRALNA S_predračun PRILOGA  A'!G$33+'PRALNA S_predračun '!Z47*'PRALNA S_predračun PRILOGA  A'!G$34)*'PRALNA S_predračun '!F47*36</f>
        <v>0</v>
      </c>
    </row>
    <row r="48" spans="1:28" x14ac:dyDescent="0.2">
      <c r="A48" s="117">
        <v>4</v>
      </c>
      <c r="B48" s="118" t="s">
        <v>101</v>
      </c>
      <c r="C48" s="119" t="s">
        <v>86</v>
      </c>
      <c r="D48" s="115">
        <f t="shared" si="2"/>
        <v>0.37827056200868231</v>
      </c>
      <c r="E48" s="189">
        <f t="shared" si="3"/>
        <v>69638.399999999994</v>
      </c>
      <c r="F48" s="167">
        <v>80.599999999999994</v>
      </c>
      <c r="G48" s="133"/>
      <c r="H48" s="134"/>
      <c r="I48" s="134"/>
      <c r="J48" s="134"/>
      <c r="K48" s="134"/>
      <c r="L48" s="134"/>
      <c r="M48" s="134"/>
      <c r="N48" s="134"/>
      <c r="O48" s="134"/>
      <c r="P48" s="134"/>
      <c r="Q48" s="134"/>
      <c r="R48" s="134"/>
      <c r="S48" s="134"/>
      <c r="T48" s="134"/>
      <c r="U48" s="134"/>
      <c r="V48" s="134"/>
      <c r="W48" s="134"/>
      <c r="X48" s="134"/>
      <c r="Y48" s="135"/>
      <c r="Z48" s="136"/>
      <c r="AA48" s="190">
        <f>('PRALNA S_predračun '!G48*'PRALNA S_predračun PRILOGA  A'!D$15+'PRALNA S_predračun '!H48*'PRALNA S_predračun PRILOGA  A'!D$16+'PRALNA S_predračun '!I48*'PRALNA S_predračun PRILOGA  A'!D$17+'PRALNA S_predračun '!J48*'PRALNA S_predračun PRILOGA  A'!D$18+'PRALNA S_predračun '!K48*'PRALNA S_predračun PRILOGA  A'!D$19+'PRALNA S_predračun '!L48*'PRALNA S_predračun PRILOGA  A'!D$20+'PRALNA S_predračun '!M48*'PRALNA S_predračun PRILOGA  A'!D$21+'PRALNA S_predračun '!N48*'PRALNA S_predračun PRILOGA  A'!D$22+'PRALNA S_predračun '!O48*'PRALNA S_predračun PRILOGA  A'!D$23+'PRALNA S_predračun '!P48*'PRALNA S_predračun PRILOGA  A'!D$24+'PRALNA S_predračun '!Q48*'PRALNA S_predračun PRILOGA  A'!D$25+'PRALNA S_predračun '!R48*'PRALNA S_predračun PRILOGA  A'!D$26+'PRALNA S_predračun '!S48*'PRALNA S_predračun PRILOGA  A'!D$27+'PRALNA S_predračun '!T48*'PRALNA S_predračun PRILOGA  A'!D$28+'PRALNA S_predračun '!U48*'PRALNA S_predračun PRILOGA  A'!D$29+'PRALNA S_predračun '!V48*'PRALNA S_predračun PRILOGA  A'!D$30+'PRALNA S_predračun '!W48*'PRALNA S_predračun PRILOGA  A'!D$31+'PRALNA S_predračun '!X48*'PRALNA S_predračun PRILOGA  A'!D$32+'PRALNA S_predračun '!Y48*'PRALNA S_predračun PRILOGA  A'!D$33+'PRALNA S_predračun '!Z48*'PRALNA S_predračun PRILOGA  A'!D$34)*'PRALNA S_predračun '!F48*36</f>
        <v>0</v>
      </c>
      <c r="AB48" s="190">
        <f>('PRALNA S_predračun '!G48*'PRALNA S_predračun PRILOGA  A'!G$15+'PRALNA S_predračun '!H48*'PRALNA S_predračun PRILOGA  A'!G$16+'PRALNA S_predračun '!I48*'PRALNA S_predračun PRILOGA  A'!G$17+'PRALNA S_predračun '!J48*'PRALNA S_predračun PRILOGA  A'!G$18+'PRALNA S_predračun '!K48*'PRALNA S_predračun PRILOGA  A'!G$19+'PRALNA S_predračun '!L48*'PRALNA S_predračun PRILOGA  A'!G$20+'PRALNA S_predračun '!M48*'PRALNA S_predračun PRILOGA  A'!G$21+'PRALNA S_predračun '!N48*'PRALNA S_predračun PRILOGA  A'!G$22+'PRALNA S_predračun '!O48*'PRALNA S_predračun PRILOGA  A'!G$23+'PRALNA S_predračun '!P48*'PRALNA S_predračun PRILOGA  A'!G$24+'PRALNA S_predračun '!Q48*'PRALNA S_predračun PRILOGA  A'!G$25+'PRALNA S_predračun '!R48*'PRALNA S_predračun PRILOGA  A'!G$26+'PRALNA S_predračun '!S48*'PRALNA S_predračun PRILOGA  A'!G$27+'PRALNA S_predračun '!T48*'PRALNA S_predračun PRILOGA  A'!G$28+'PRALNA S_predračun '!U48*'PRALNA S_predračun PRILOGA  A'!G$29+'PRALNA S_predračun '!V48*'PRALNA S_predračun PRILOGA  A'!G$30+'PRALNA S_predračun '!W48*'PRALNA S_predračun PRILOGA  A'!G$31+'PRALNA S_predračun '!X48*'PRALNA S_predračun PRILOGA  A'!G$32+'PRALNA S_predračun '!Y48*'PRALNA S_predračun PRILOGA  A'!G$33+'PRALNA S_predračun '!Z48*'PRALNA S_predračun PRILOGA  A'!G$34)*'PRALNA S_predračun '!F48*36</f>
        <v>0</v>
      </c>
    </row>
    <row r="49" spans="1:28" x14ac:dyDescent="0.2">
      <c r="A49" s="112">
        <v>5</v>
      </c>
      <c r="B49" s="118" t="s">
        <v>113</v>
      </c>
      <c r="C49" s="119" t="s">
        <v>85</v>
      </c>
      <c r="D49" s="115">
        <f t="shared" si="2"/>
        <v>0.21887832922679806</v>
      </c>
      <c r="E49" s="189">
        <f t="shared" si="3"/>
        <v>40294.800000000003</v>
      </c>
      <c r="F49" s="167">
        <v>46.637500000000003</v>
      </c>
      <c r="G49" s="133"/>
      <c r="H49" s="142"/>
      <c r="I49" s="142"/>
      <c r="J49" s="142"/>
      <c r="K49" s="142"/>
      <c r="L49" s="142"/>
      <c r="M49" s="142"/>
      <c r="N49" s="134"/>
      <c r="O49" s="134"/>
      <c r="P49" s="134"/>
      <c r="Q49" s="134"/>
      <c r="R49" s="134"/>
      <c r="S49" s="134"/>
      <c r="T49" s="134"/>
      <c r="U49" s="134"/>
      <c r="V49" s="134"/>
      <c r="W49" s="134"/>
      <c r="X49" s="134"/>
      <c r="Y49" s="135"/>
      <c r="Z49" s="136"/>
      <c r="AA49" s="190">
        <f>('PRALNA S_predračun '!G49*'PRALNA S_predračun PRILOGA  A'!D$15+'PRALNA S_predračun '!H49*'PRALNA S_predračun PRILOGA  A'!D$16+'PRALNA S_predračun '!I49*'PRALNA S_predračun PRILOGA  A'!D$17+'PRALNA S_predračun '!J49*'PRALNA S_predračun PRILOGA  A'!D$18+'PRALNA S_predračun '!K49*'PRALNA S_predračun PRILOGA  A'!D$19+'PRALNA S_predračun '!L49*'PRALNA S_predračun PRILOGA  A'!D$20+'PRALNA S_predračun '!M49*'PRALNA S_predračun PRILOGA  A'!D$21+'PRALNA S_predračun '!N49*'PRALNA S_predračun PRILOGA  A'!D$22+'PRALNA S_predračun '!O49*'PRALNA S_predračun PRILOGA  A'!D$23+'PRALNA S_predračun '!P49*'PRALNA S_predračun PRILOGA  A'!D$24+'PRALNA S_predračun '!Q49*'PRALNA S_predračun PRILOGA  A'!D$25+'PRALNA S_predračun '!R49*'PRALNA S_predračun PRILOGA  A'!D$26+'PRALNA S_predračun '!S49*'PRALNA S_predračun PRILOGA  A'!D$27+'PRALNA S_predračun '!T49*'PRALNA S_predračun PRILOGA  A'!D$28+'PRALNA S_predračun '!U49*'PRALNA S_predračun PRILOGA  A'!D$29+'PRALNA S_predračun '!V49*'PRALNA S_predračun PRILOGA  A'!D$30+'PRALNA S_predračun '!W49*'PRALNA S_predračun PRILOGA  A'!D$31+'PRALNA S_predračun '!X49*'PRALNA S_predračun PRILOGA  A'!D$32+'PRALNA S_predračun '!Y49*'PRALNA S_predračun PRILOGA  A'!D$33+'PRALNA S_predračun '!Z49*'PRALNA S_predračun PRILOGA  A'!D$34)*'PRALNA S_predračun '!F49*36</f>
        <v>0</v>
      </c>
      <c r="AB49" s="190">
        <f>('PRALNA S_predračun '!G49*'PRALNA S_predračun PRILOGA  A'!G$15+'PRALNA S_predračun '!H49*'PRALNA S_predračun PRILOGA  A'!G$16+'PRALNA S_predračun '!I49*'PRALNA S_predračun PRILOGA  A'!G$17+'PRALNA S_predračun '!J49*'PRALNA S_predračun PRILOGA  A'!G$18+'PRALNA S_predračun '!K49*'PRALNA S_predračun PRILOGA  A'!G$19+'PRALNA S_predračun '!L49*'PRALNA S_predračun PRILOGA  A'!G$20+'PRALNA S_predračun '!M49*'PRALNA S_predračun PRILOGA  A'!G$21+'PRALNA S_predračun '!N49*'PRALNA S_predračun PRILOGA  A'!G$22+'PRALNA S_predračun '!O49*'PRALNA S_predračun PRILOGA  A'!G$23+'PRALNA S_predračun '!P49*'PRALNA S_predračun PRILOGA  A'!G$24+'PRALNA S_predračun '!Q49*'PRALNA S_predračun PRILOGA  A'!G$25+'PRALNA S_predračun '!R49*'PRALNA S_predračun PRILOGA  A'!G$26+'PRALNA S_predračun '!S49*'PRALNA S_predračun PRILOGA  A'!G$27+'PRALNA S_predračun '!T49*'PRALNA S_predračun PRILOGA  A'!G$28+'PRALNA S_predračun '!U49*'PRALNA S_predračun PRILOGA  A'!G$29+'PRALNA S_predračun '!V49*'PRALNA S_predračun PRILOGA  A'!G$30+'PRALNA S_predračun '!W49*'PRALNA S_predračun PRILOGA  A'!G$31+'PRALNA S_predračun '!X49*'PRALNA S_predračun PRILOGA  A'!G$32+'PRALNA S_predračun '!Y49*'PRALNA S_predračun PRILOGA  A'!G$33+'PRALNA S_predračun '!Z49*'PRALNA S_predračun PRILOGA  A'!G$34)*'PRALNA S_predračun '!F49*36</f>
        <v>0</v>
      </c>
    </row>
    <row r="50" spans="1:28" x14ac:dyDescent="0.2">
      <c r="A50" s="117">
        <v>6</v>
      </c>
      <c r="B50" s="262" t="s">
        <v>175</v>
      </c>
      <c r="C50" s="119" t="s">
        <v>85</v>
      </c>
      <c r="D50" s="115">
        <f t="shared" si="2"/>
        <v>5.3384958347999526E-3</v>
      </c>
      <c r="E50" s="189">
        <f t="shared" si="3"/>
        <v>982.8</v>
      </c>
      <c r="F50" s="167">
        <v>1.1375</v>
      </c>
      <c r="G50" s="133"/>
      <c r="H50" s="134"/>
      <c r="I50" s="134"/>
      <c r="J50" s="134"/>
      <c r="K50" s="134"/>
      <c r="L50" s="134"/>
      <c r="M50" s="142"/>
      <c r="N50" s="134"/>
      <c r="O50" s="134"/>
      <c r="P50" s="134"/>
      <c r="Q50" s="134"/>
      <c r="R50" s="134"/>
      <c r="S50" s="134"/>
      <c r="T50" s="134"/>
      <c r="U50" s="134"/>
      <c r="V50" s="134"/>
      <c r="W50" s="134"/>
      <c r="X50" s="134"/>
      <c r="Y50" s="135"/>
      <c r="Z50" s="136"/>
      <c r="AA50" s="190">
        <f>('PRALNA S_predračun '!G50*'PRALNA S_predračun PRILOGA  A'!D$15+'PRALNA S_predračun '!H50*'PRALNA S_predračun PRILOGA  A'!D$16+'PRALNA S_predračun '!I50*'PRALNA S_predračun PRILOGA  A'!D$17+'PRALNA S_predračun '!J50*'PRALNA S_predračun PRILOGA  A'!D$18+'PRALNA S_predračun '!K50*'PRALNA S_predračun PRILOGA  A'!D$19+'PRALNA S_predračun '!L50*'PRALNA S_predračun PRILOGA  A'!D$20+'PRALNA S_predračun '!M50*'PRALNA S_predračun PRILOGA  A'!D$21+'PRALNA S_predračun '!N50*'PRALNA S_predračun PRILOGA  A'!D$22+'PRALNA S_predračun '!O50*'PRALNA S_predračun PRILOGA  A'!D$23+'PRALNA S_predračun '!P50*'PRALNA S_predračun PRILOGA  A'!D$24+'PRALNA S_predračun '!Q50*'PRALNA S_predračun PRILOGA  A'!D$25+'PRALNA S_predračun '!R50*'PRALNA S_predračun PRILOGA  A'!D$26+'PRALNA S_predračun '!S50*'PRALNA S_predračun PRILOGA  A'!D$27+'PRALNA S_predračun '!T50*'PRALNA S_predračun PRILOGA  A'!D$28+'PRALNA S_predračun '!U50*'PRALNA S_predračun PRILOGA  A'!D$29+'PRALNA S_predračun '!V50*'PRALNA S_predračun PRILOGA  A'!D$30+'PRALNA S_predračun '!W50*'PRALNA S_predračun PRILOGA  A'!D$31+'PRALNA S_predračun '!X50*'PRALNA S_predračun PRILOGA  A'!D$32+'PRALNA S_predračun '!Y50*'PRALNA S_predračun PRILOGA  A'!D$33+'PRALNA S_predračun '!Z50*'PRALNA S_predračun PRILOGA  A'!D$34)*'PRALNA S_predračun '!F50*36</f>
        <v>0</v>
      </c>
      <c r="AB50" s="190">
        <f>('PRALNA S_predračun '!G50*'PRALNA S_predračun PRILOGA  A'!G$15+'PRALNA S_predračun '!H50*'PRALNA S_predračun PRILOGA  A'!G$16+'PRALNA S_predračun '!I50*'PRALNA S_predračun PRILOGA  A'!G$17+'PRALNA S_predračun '!J50*'PRALNA S_predračun PRILOGA  A'!G$18+'PRALNA S_predračun '!K50*'PRALNA S_predračun PRILOGA  A'!G$19+'PRALNA S_predračun '!L50*'PRALNA S_predračun PRILOGA  A'!G$20+'PRALNA S_predračun '!M50*'PRALNA S_predračun PRILOGA  A'!G$21+'PRALNA S_predračun '!N50*'PRALNA S_predračun PRILOGA  A'!G$22+'PRALNA S_predračun '!O50*'PRALNA S_predračun PRILOGA  A'!G$23+'PRALNA S_predračun '!P50*'PRALNA S_predračun PRILOGA  A'!G$24+'PRALNA S_predračun '!Q50*'PRALNA S_predračun PRILOGA  A'!G$25+'PRALNA S_predračun '!R50*'PRALNA S_predračun PRILOGA  A'!G$26+'PRALNA S_predračun '!S50*'PRALNA S_predračun PRILOGA  A'!G$27+'PRALNA S_predračun '!T50*'PRALNA S_predračun PRILOGA  A'!G$28+'PRALNA S_predračun '!U50*'PRALNA S_predračun PRILOGA  A'!G$29+'PRALNA S_predračun '!V50*'PRALNA S_predračun PRILOGA  A'!G$30+'PRALNA S_predračun '!W50*'PRALNA S_predračun PRILOGA  A'!G$31+'PRALNA S_predračun '!X50*'PRALNA S_predračun PRILOGA  A'!G$32+'PRALNA S_predračun '!Y50*'PRALNA S_predračun PRILOGA  A'!G$33+'PRALNA S_predračun '!Z50*'PRALNA S_predračun PRILOGA  A'!G$34)*'PRALNA S_predračun '!F50*36</f>
        <v>0</v>
      </c>
    </row>
    <row r="51" spans="1:28" x14ac:dyDescent="0.2">
      <c r="A51" s="112">
        <v>7</v>
      </c>
      <c r="B51" s="118" t="s">
        <v>171</v>
      </c>
      <c r="C51" s="119" t="s">
        <v>87</v>
      </c>
      <c r="D51" s="115">
        <f t="shared" si="2"/>
        <v>2.2879267863428368E-3</v>
      </c>
      <c r="E51" s="189">
        <f t="shared" si="3"/>
        <v>421.2</v>
      </c>
      <c r="F51" s="167">
        <v>0.48749999999999999</v>
      </c>
      <c r="G51" s="133"/>
      <c r="H51" s="134"/>
      <c r="I51" s="134"/>
      <c r="J51" s="134"/>
      <c r="K51" s="134"/>
      <c r="L51" s="134"/>
      <c r="M51" s="142"/>
      <c r="N51" s="134"/>
      <c r="O51" s="134"/>
      <c r="P51" s="134"/>
      <c r="Q51" s="134"/>
      <c r="R51" s="134"/>
      <c r="S51" s="134"/>
      <c r="T51" s="134"/>
      <c r="U51" s="134"/>
      <c r="V51" s="134"/>
      <c r="W51" s="134"/>
      <c r="X51" s="134"/>
      <c r="Y51" s="135"/>
      <c r="Z51" s="136"/>
      <c r="AA51" s="190">
        <f>('PRALNA S_predračun '!G51*'PRALNA S_predračun PRILOGA  A'!D$15+'PRALNA S_predračun '!H51*'PRALNA S_predračun PRILOGA  A'!D$16+'PRALNA S_predračun '!I51*'PRALNA S_predračun PRILOGA  A'!D$17+'PRALNA S_predračun '!J51*'PRALNA S_predračun PRILOGA  A'!D$18+'PRALNA S_predračun '!K51*'PRALNA S_predračun PRILOGA  A'!D$19+'PRALNA S_predračun '!L51*'PRALNA S_predračun PRILOGA  A'!D$20+'PRALNA S_predračun '!M51*'PRALNA S_predračun PRILOGA  A'!D$21+'PRALNA S_predračun '!N51*'PRALNA S_predračun PRILOGA  A'!D$22+'PRALNA S_predračun '!O51*'PRALNA S_predračun PRILOGA  A'!D$23+'PRALNA S_predračun '!P51*'PRALNA S_predračun PRILOGA  A'!D$24+'PRALNA S_predračun '!Q51*'PRALNA S_predračun PRILOGA  A'!D$25+'PRALNA S_predračun '!R51*'PRALNA S_predračun PRILOGA  A'!D$26+'PRALNA S_predračun '!S51*'PRALNA S_predračun PRILOGA  A'!D$27+'PRALNA S_predračun '!T51*'PRALNA S_predračun PRILOGA  A'!D$28+'PRALNA S_predračun '!U51*'PRALNA S_predračun PRILOGA  A'!D$29+'PRALNA S_predračun '!V51*'PRALNA S_predračun PRILOGA  A'!D$30+'PRALNA S_predračun '!W51*'PRALNA S_predračun PRILOGA  A'!D$31+'PRALNA S_predračun '!X51*'PRALNA S_predračun PRILOGA  A'!D$32+'PRALNA S_predračun '!Y51*'PRALNA S_predračun PRILOGA  A'!D$33+'PRALNA S_predračun '!Z51*'PRALNA S_predračun PRILOGA  A'!D$34)*'PRALNA S_predračun '!F51*36</f>
        <v>0</v>
      </c>
      <c r="AB51" s="190">
        <f>('PRALNA S_predračun '!G51*'PRALNA S_predračun PRILOGA  A'!G$15+'PRALNA S_predračun '!H51*'PRALNA S_predračun PRILOGA  A'!G$16+'PRALNA S_predračun '!I51*'PRALNA S_predračun PRILOGA  A'!G$17+'PRALNA S_predračun '!J51*'PRALNA S_predračun PRILOGA  A'!G$18+'PRALNA S_predračun '!K51*'PRALNA S_predračun PRILOGA  A'!G$19+'PRALNA S_predračun '!L51*'PRALNA S_predračun PRILOGA  A'!G$20+'PRALNA S_predračun '!M51*'PRALNA S_predračun PRILOGA  A'!G$21+'PRALNA S_predračun '!N51*'PRALNA S_predračun PRILOGA  A'!G$22+'PRALNA S_predračun '!O51*'PRALNA S_predračun PRILOGA  A'!G$23+'PRALNA S_predračun '!P51*'PRALNA S_predračun PRILOGA  A'!G$24+'PRALNA S_predračun '!Q51*'PRALNA S_predračun PRILOGA  A'!G$25+'PRALNA S_predračun '!R51*'PRALNA S_predračun PRILOGA  A'!G$26+'PRALNA S_predračun '!S51*'PRALNA S_predračun PRILOGA  A'!G$27+'PRALNA S_predračun '!T51*'PRALNA S_predračun PRILOGA  A'!G$28+'PRALNA S_predračun '!U51*'PRALNA S_predračun PRILOGA  A'!G$29+'PRALNA S_predračun '!V51*'PRALNA S_predračun PRILOGA  A'!G$30+'PRALNA S_predračun '!W51*'PRALNA S_predračun PRILOGA  A'!G$31+'PRALNA S_predračun '!X51*'PRALNA S_predračun PRILOGA  A'!G$32+'PRALNA S_predračun '!Y51*'PRALNA S_predračun PRILOGA  A'!G$33+'PRALNA S_predračun '!Z51*'PRALNA S_predračun PRILOGA  A'!G$34)*'PRALNA S_predračun '!F51*36</f>
        <v>0</v>
      </c>
    </row>
    <row r="52" spans="1:28" x14ac:dyDescent="0.2">
      <c r="A52" s="117">
        <v>8</v>
      </c>
      <c r="B52" s="118" t="s">
        <v>105</v>
      </c>
      <c r="C52" s="119" t="s">
        <v>88</v>
      </c>
      <c r="D52" s="115">
        <f t="shared" si="2"/>
        <v>8.3890648832570681E-3</v>
      </c>
      <c r="E52" s="189">
        <f t="shared" si="3"/>
        <v>1544.4</v>
      </c>
      <c r="F52" s="167">
        <v>1.7875000000000001</v>
      </c>
      <c r="G52" s="133"/>
      <c r="H52" s="134"/>
      <c r="I52" s="134"/>
      <c r="J52" s="134"/>
      <c r="K52" s="134"/>
      <c r="L52" s="134"/>
      <c r="M52" s="142"/>
      <c r="N52" s="134"/>
      <c r="O52" s="134"/>
      <c r="P52" s="134"/>
      <c r="Q52" s="134"/>
      <c r="R52" s="134"/>
      <c r="S52" s="134"/>
      <c r="T52" s="134"/>
      <c r="U52" s="134"/>
      <c r="V52" s="134"/>
      <c r="W52" s="134"/>
      <c r="X52" s="134"/>
      <c r="Y52" s="135"/>
      <c r="Z52" s="136"/>
      <c r="AA52" s="190">
        <f>('PRALNA S_predračun '!G52*'PRALNA S_predračun PRILOGA  A'!D$15+'PRALNA S_predračun '!H52*'PRALNA S_predračun PRILOGA  A'!D$16+'PRALNA S_predračun '!I52*'PRALNA S_predračun PRILOGA  A'!D$17+'PRALNA S_predračun '!J52*'PRALNA S_predračun PRILOGA  A'!D$18+'PRALNA S_predračun '!K52*'PRALNA S_predračun PRILOGA  A'!D$19+'PRALNA S_predračun '!L52*'PRALNA S_predračun PRILOGA  A'!D$20+'PRALNA S_predračun '!M52*'PRALNA S_predračun PRILOGA  A'!D$21+'PRALNA S_predračun '!N52*'PRALNA S_predračun PRILOGA  A'!D$22+'PRALNA S_predračun '!O52*'PRALNA S_predračun PRILOGA  A'!D$23+'PRALNA S_predračun '!P52*'PRALNA S_predračun PRILOGA  A'!D$24+'PRALNA S_predračun '!Q52*'PRALNA S_predračun PRILOGA  A'!D$25+'PRALNA S_predračun '!R52*'PRALNA S_predračun PRILOGA  A'!D$26+'PRALNA S_predračun '!S52*'PRALNA S_predračun PRILOGA  A'!D$27+'PRALNA S_predračun '!T52*'PRALNA S_predračun PRILOGA  A'!D$28+'PRALNA S_predračun '!U52*'PRALNA S_predračun PRILOGA  A'!D$29+'PRALNA S_predračun '!V52*'PRALNA S_predračun PRILOGA  A'!D$30+'PRALNA S_predračun '!W52*'PRALNA S_predračun PRILOGA  A'!D$31+'PRALNA S_predračun '!X52*'PRALNA S_predračun PRILOGA  A'!D$32+'PRALNA S_predračun '!Y52*'PRALNA S_predračun PRILOGA  A'!D$33+'PRALNA S_predračun '!Z52*'PRALNA S_predračun PRILOGA  A'!D$34)*'PRALNA S_predračun '!F52*36</f>
        <v>0</v>
      </c>
      <c r="AB52" s="190">
        <f>('PRALNA S_predračun '!G52*'PRALNA S_predračun PRILOGA  A'!G$15+'PRALNA S_predračun '!H52*'PRALNA S_predračun PRILOGA  A'!G$16+'PRALNA S_predračun '!I52*'PRALNA S_predračun PRILOGA  A'!G$17+'PRALNA S_predračun '!J52*'PRALNA S_predračun PRILOGA  A'!G$18+'PRALNA S_predračun '!K52*'PRALNA S_predračun PRILOGA  A'!G$19+'PRALNA S_predračun '!L52*'PRALNA S_predračun PRILOGA  A'!G$20+'PRALNA S_predračun '!M52*'PRALNA S_predračun PRILOGA  A'!G$21+'PRALNA S_predračun '!N52*'PRALNA S_predračun PRILOGA  A'!G$22+'PRALNA S_predračun '!O52*'PRALNA S_predračun PRILOGA  A'!G$23+'PRALNA S_predračun '!P52*'PRALNA S_predračun PRILOGA  A'!G$24+'PRALNA S_predračun '!Q52*'PRALNA S_predračun PRILOGA  A'!G$25+'PRALNA S_predračun '!R52*'PRALNA S_predračun PRILOGA  A'!G$26+'PRALNA S_predračun '!S52*'PRALNA S_predračun PRILOGA  A'!G$27+'PRALNA S_predračun '!T52*'PRALNA S_predračun PRILOGA  A'!G$28+'PRALNA S_predračun '!U52*'PRALNA S_predračun PRILOGA  A'!G$29+'PRALNA S_predračun '!V52*'PRALNA S_predračun PRILOGA  A'!G$30+'PRALNA S_predračun '!W52*'PRALNA S_predračun PRILOGA  A'!G$31+'PRALNA S_predračun '!X52*'PRALNA S_predračun PRILOGA  A'!G$32+'PRALNA S_predračun '!Y52*'PRALNA S_predračun PRILOGA  A'!G$33+'PRALNA S_predračun '!Z52*'PRALNA S_predračun PRILOGA  A'!G$34)*'PRALNA S_predračun '!F52*36</f>
        <v>0</v>
      </c>
    </row>
    <row r="53" spans="1:28" x14ac:dyDescent="0.2">
      <c r="A53" s="112">
        <v>9</v>
      </c>
      <c r="B53" s="118" t="s">
        <v>115</v>
      </c>
      <c r="C53" s="119" t="s">
        <v>85</v>
      </c>
      <c r="D53" s="115">
        <f t="shared" si="2"/>
        <v>1.5252845242285579E-3</v>
      </c>
      <c r="E53" s="189">
        <f t="shared" si="3"/>
        <v>280.8</v>
      </c>
      <c r="F53" s="167">
        <v>0.32500000000000001</v>
      </c>
      <c r="G53" s="280"/>
      <c r="H53" s="281"/>
      <c r="I53" s="281"/>
      <c r="J53" s="281"/>
      <c r="K53" s="281"/>
      <c r="L53" s="281"/>
      <c r="M53" s="142"/>
      <c r="N53" s="134"/>
      <c r="O53" s="134"/>
      <c r="P53" s="134"/>
      <c r="Q53" s="134"/>
      <c r="R53" s="134"/>
      <c r="S53" s="134"/>
      <c r="T53" s="134"/>
      <c r="U53" s="134"/>
      <c r="V53" s="134"/>
      <c r="W53" s="134"/>
      <c r="X53" s="134"/>
      <c r="Y53" s="135"/>
      <c r="Z53" s="136"/>
      <c r="AA53" s="190">
        <f>('PRALNA S_predračun '!G53*'PRALNA S_predračun PRILOGA  A'!D$15+'PRALNA S_predračun '!H53*'PRALNA S_predračun PRILOGA  A'!D$16+'PRALNA S_predračun '!I53*'PRALNA S_predračun PRILOGA  A'!D$17+'PRALNA S_predračun '!J53*'PRALNA S_predračun PRILOGA  A'!D$18+'PRALNA S_predračun '!K53*'PRALNA S_predračun PRILOGA  A'!D$19+'PRALNA S_predračun '!L53*'PRALNA S_predračun PRILOGA  A'!D$20+'PRALNA S_predračun '!M53*'PRALNA S_predračun PRILOGA  A'!D$21+'PRALNA S_predračun '!N53*'PRALNA S_predračun PRILOGA  A'!D$22+'PRALNA S_predračun '!O53*'PRALNA S_predračun PRILOGA  A'!D$23+'PRALNA S_predračun '!P53*'PRALNA S_predračun PRILOGA  A'!D$24+'PRALNA S_predračun '!Q53*'PRALNA S_predračun PRILOGA  A'!D$25+'PRALNA S_predračun '!R53*'PRALNA S_predračun PRILOGA  A'!D$26+'PRALNA S_predračun '!S53*'PRALNA S_predračun PRILOGA  A'!D$27+'PRALNA S_predračun '!T53*'PRALNA S_predračun PRILOGA  A'!D$28+'PRALNA S_predračun '!U53*'PRALNA S_predračun PRILOGA  A'!D$29+'PRALNA S_predračun '!V53*'PRALNA S_predračun PRILOGA  A'!D$30+'PRALNA S_predračun '!W53*'PRALNA S_predračun PRILOGA  A'!D$31+'PRALNA S_predračun '!X53*'PRALNA S_predračun PRILOGA  A'!D$32+'PRALNA S_predračun '!Y53*'PRALNA S_predračun PRILOGA  A'!D$33+'PRALNA S_predračun '!Z53*'PRALNA S_predračun PRILOGA  A'!D$34)*'PRALNA S_predračun '!F53*36</f>
        <v>0</v>
      </c>
      <c r="AB53" s="190">
        <f>('PRALNA S_predračun '!G53*'PRALNA S_predračun PRILOGA  A'!G$15+'PRALNA S_predračun '!H53*'PRALNA S_predračun PRILOGA  A'!G$16+'PRALNA S_predračun '!I53*'PRALNA S_predračun PRILOGA  A'!G$17+'PRALNA S_predračun '!J53*'PRALNA S_predračun PRILOGA  A'!G$18+'PRALNA S_predračun '!K53*'PRALNA S_predračun PRILOGA  A'!G$19+'PRALNA S_predračun '!L53*'PRALNA S_predračun PRILOGA  A'!G$20+'PRALNA S_predračun '!M53*'PRALNA S_predračun PRILOGA  A'!G$21+'PRALNA S_predračun '!N53*'PRALNA S_predračun PRILOGA  A'!G$22+'PRALNA S_predračun '!O53*'PRALNA S_predračun PRILOGA  A'!G$23+'PRALNA S_predračun '!P53*'PRALNA S_predračun PRILOGA  A'!G$24+'PRALNA S_predračun '!Q53*'PRALNA S_predračun PRILOGA  A'!G$25+'PRALNA S_predračun '!R53*'PRALNA S_predračun PRILOGA  A'!G$26+'PRALNA S_predračun '!S53*'PRALNA S_predračun PRILOGA  A'!G$27+'PRALNA S_predračun '!T53*'PRALNA S_predračun PRILOGA  A'!G$28+'PRALNA S_predračun '!U53*'PRALNA S_predračun PRILOGA  A'!G$29+'PRALNA S_predračun '!V53*'PRALNA S_predračun PRILOGA  A'!G$30+'PRALNA S_predračun '!W53*'PRALNA S_predračun PRILOGA  A'!G$31+'PRALNA S_predračun '!X53*'PRALNA S_predračun PRILOGA  A'!G$32+'PRALNA S_predračun '!Y53*'PRALNA S_predračun PRILOGA  A'!G$33+'PRALNA S_predračun '!Z53*'PRALNA S_predračun PRILOGA  A'!G$34)*'PRALNA S_predračun '!F53*36</f>
        <v>0</v>
      </c>
    </row>
    <row r="54" spans="1:28" x14ac:dyDescent="0.2">
      <c r="A54" s="117">
        <v>10</v>
      </c>
      <c r="B54" s="120" t="s">
        <v>116</v>
      </c>
      <c r="C54" s="119" t="s">
        <v>86</v>
      </c>
      <c r="D54" s="115">
        <f t="shared" si="2"/>
        <v>0.10143142086119911</v>
      </c>
      <c r="E54" s="189">
        <f t="shared" si="3"/>
        <v>18673.2</v>
      </c>
      <c r="F54" s="168">
        <v>21.612500000000001</v>
      </c>
      <c r="G54" s="133"/>
      <c r="H54" s="134"/>
      <c r="I54" s="134"/>
      <c r="J54" s="134"/>
      <c r="K54" s="134"/>
      <c r="L54" s="281"/>
      <c r="M54" s="142"/>
      <c r="N54" s="281"/>
      <c r="O54" s="281"/>
      <c r="P54" s="281"/>
      <c r="Q54" s="281"/>
      <c r="R54" s="281"/>
      <c r="S54" s="281"/>
      <c r="T54" s="281"/>
      <c r="U54" s="281"/>
      <c r="V54" s="281"/>
      <c r="W54" s="281"/>
      <c r="X54" s="281"/>
      <c r="Y54" s="287"/>
      <c r="Z54" s="288"/>
      <c r="AA54" s="190">
        <f>('PRALNA S_predračun '!G54*'PRALNA S_predračun PRILOGA  A'!D$15+'PRALNA S_predračun '!H54*'PRALNA S_predračun PRILOGA  A'!D$16+'PRALNA S_predračun '!I54*'PRALNA S_predračun PRILOGA  A'!D$17+'PRALNA S_predračun '!J54*'PRALNA S_predračun PRILOGA  A'!D$18+'PRALNA S_predračun '!K54*'PRALNA S_predračun PRILOGA  A'!D$19+'PRALNA S_predračun '!L54*'PRALNA S_predračun PRILOGA  A'!D$20+'PRALNA S_predračun '!M54*'PRALNA S_predračun PRILOGA  A'!D$21+'PRALNA S_predračun '!N54*'PRALNA S_predračun PRILOGA  A'!D$22+'PRALNA S_predračun '!O54*'PRALNA S_predračun PRILOGA  A'!D$23+'PRALNA S_predračun '!P54*'PRALNA S_predračun PRILOGA  A'!D$24+'PRALNA S_predračun '!Q54*'PRALNA S_predračun PRILOGA  A'!D$25+'PRALNA S_predračun '!R54*'PRALNA S_predračun PRILOGA  A'!D$26+'PRALNA S_predračun '!S54*'PRALNA S_predračun PRILOGA  A'!D$27+'PRALNA S_predračun '!T54*'PRALNA S_predračun PRILOGA  A'!D$28+'PRALNA S_predračun '!U54*'PRALNA S_predračun PRILOGA  A'!D$29+'PRALNA S_predračun '!V54*'PRALNA S_predračun PRILOGA  A'!D$30+'PRALNA S_predračun '!W54*'PRALNA S_predračun PRILOGA  A'!D$31+'PRALNA S_predračun '!X54*'PRALNA S_predračun PRILOGA  A'!D$32+'PRALNA S_predračun '!Y54*'PRALNA S_predračun PRILOGA  A'!D$33+'PRALNA S_predračun '!Z54*'PRALNA S_predračun PRILOGA  A'!D$34)*'PRALNA S_predračun '!F54*36</f>
        <v>0</v>
      </c>
      <c r="AB54" s="190">
        <f>('PRALNA S_predračun '!G54*'PRALNA S_predračun PRILOGA  A'!G$15+'PRALNA S_predračun '!H54*'PRALNA S_predračun PRILOGA  A'!G$16+'PRALNA S_predračun '!I54*'PRALNA S_predračun PRILOGA  A'!G$17+'PRALNA S_predračun '!J54*'PRALNA S_predračun PRILOGA  A'!G$18+'PRALNA S_predračun '!K54*'PRALNA S_predračun PRILOGA  A'!G$19+'PRALNA S_predračun '!L54*'PRALNA S_predračun PRILOGA  A'!G$20+'PRALNA S_predračun '!M54*'PRALNA S_predračun PRILOGA  A'!G$21+'PRALNA S_predračun '!N54*'PRALNA S_predračun PRILOGA  A'!G$22+'PRALNA S_predračun '!O54*'PRALNA S_predračun PRILOGA  A'!G$23+'PRALNA S_predračun '!P54*'PRALNA S_predračun PRILOGA  A'!G$24+'PRALNA S_predračun '!Q54*'PRALNA S_predračun PRILOGA  A'!G$25+'PRALNA S_predračun '!R54*'PRALNA S_predračun PRILOGA  A'!G$26+'PRALNA S_predračun '!S54*'PRALNA S_predračun PRILOGA  A'!G$27+'PRALNA S_predračun '!T54*'PRALNA S_predračun PRILOGA  A'!G$28+'PRALNA S_predračun '!U54*'PRALNA S_predračun PRILOGA  A'!G$29+'PRALNA S_predračun '!V54*'PRALNA S_predračun PRILOGA  A'!G$30+'PRALNA S_predračun '!W54*'PRALNA S_predračun PRILOGA  A'!G$31+'PRALNA S_predračun '!X54*'PRALNA S_predračun PRILOGA  A'!G$32+'PRALNA S_predračun '!Y54*'PRALNA S_predračun PRILOGA  A'!G$33+'PRALNA S_predračun '!Z54*'PRALNA S_predračun PRILOGA  A'!G$34)*'PRALNA S_predračun '!F54*36</f>
        <v>0</v>
      </c>
    </row>
    <row r="55" spans="1:28" x14ac:dyDescent="0.2">
      <c r="A55" s="117">
        <v>11</v>
      </c>
      <c r="B55" s="118" t="s">
        <v>117</v>
      </c>
      <c r="C55" s="119" t="s">
        <v>108</v>
      </c>
      <c r="D55" s="115">
        <f t="shared" si="2"/>
        <v>0.20210019946028393</v>
      </c>
      <c r="E55" s="189">
        <f t="shared" si="3"/>
        <v>37206</v>
      </c>
      <c r="F55" s="167">
        <v>43.0625</v>
      </c>
      <c r="G55" s="133"/>
      <c r="H55" s="134"/>
      <c r="I55" s="134"/>
      <c r="J55" s="134"/>
      <c r="K55" s="134"/>
      <c r="L55" s="134"/>
      <c r="M55" s="142"/>
      <c r="N55" s="134"/>
      <c r="O55" s="134"/>
      <c r="P55" s="134"/>
      <c r="Q55" s="134"/>
      <c r="R55" s="134"/>
      <c r="S55" s="134"/>
      <c r="T55" s="134"/>
      <c r="U55" s="134"/>
      <c r="V55" s="134"/>
      <c r="W55" s="134"/>
      <c r="X55" s="134"/>
      <c r="Y55" s="135"/>
      <c r="Z55" s="136"/>
      <c r="AA55" s="190">
        <f>('PRALNA S_predračun '!G55*'PRALNA S_predračun PRILOGA  A'!D$15+'PRALNA S_predračun '!H55*'PRALNA S_predračun PRILOGA  A'!D$16+'PRALNA S_predračun '!I55*'PRALNA S_predračun PRILOGA  A'!D$17+'PRALNA S_predračun '!J55*'PRALNA S_predračun PRILOGA  A'!D$18+'PRALNA S_predračun '!K55*'PRALNA S_predračun PRILOGA  A'!D$19+'PRALNA S_predračun '!L55*'PRALNA S_predračun PRILOGA  A'!D$20+'PRALNA S_predračun '!M55*'PRALNA S_predračun PRILOGA  A'!D$21+'PRALNA S_predračun '!N55*'PRALNA S_predračun PRILOGA  A'!D$22+'PRALNA S_predračun '!O55*'PRALNA S_predračun PRILOGA  A'!D$23+'PRALNA S_predračun '!P55*'PRALNA S_predračun PRILOGA  A'!D$24+'PRALNA S_predračun '!Q55*'PRALNA S_predračun PRILOGA  A'!D$25+'PRALNA S_predračun '!R55*'PRALNA S_predračun PRILOGA  A'!D$26+'PRALNA S_predračun '!S55*'PRALNA S_predračun PRILOGA  A'!D$27+'PRALNA S_predračun '!T55*'PRALNA S_predračun PRILOGA  A'!D$28+'PRALNA S_predračun '!U55*'PRALNA S_predračun PRILOGA  A'!D$29+'PRALNA S_predračun '!V55*'PRALNA S_predračun PRILOGA  A'!D$30+'PRALNA S_predračun '!W55*'PRALNA S_predračun PRILOGA  A'!D$31+'PRALNA S_predračun '!X55*'PRALNA S_predračun PRILOGA  A'!D$32+'PRALNA S_predračun '!Y55*'PRALNA S_predračun PRILOGA  A'!D$33+'PRALNA S_predračun '!Z55*'PRALNA S_predračun PRILOGA  A'!D$34)*'PRALNA S_predračun '!F55*36</f>
        <v>0</v>
      </c>
      <c r="AB55" s="190">
        <f>('PRALNA S_predračun '!G55*'PRALNA S_predračun PRILOGA  A'!G$15+'PRALNA S_predračun '!H55*'PRALNA S_predračun PRILOGA  A'!G$16+'PRALNA S_predračun '!I55*'PRALNA S_predračun PRILOGA  A'!G$17+'PRALNA S_predračun '!J55*'PRALNA S_predračun PRILOGA  A'!G$18+'PRALNA S_predračun '!K55*'PRALNA S_predračun PRILOGA  A'!G$19+'PRALNA S_predračun '!L55*'PRALNA S_predračun PRILOGA  A'!G$20+'PRALNA S_predračun '!M55*'PRALNA S_predračun PRILOGA  A'!G$21+'PRALNA S_predračun '!N55*'PRALNA S_predračun PRILOGA  A'!G$22+'PRALNA S_predračun '!O55*'PRALNA S_predračun PRILOGA  A'!G$23+'PRALNA S_predračun '!P55*'PRALNA S_predračun PRILOGA  A'!G$24+'PRALNA S_predračun '!Q55*'PRALNA S_predračun PRILOGA  A'!G$25+'PRALNA S_predračun '!R55*'PRALNA S_predračun PRILOGA  A'!G$26+'PRALNA S_predračun '!S55*'PRALNA S_predračun PRILOGA  A'!G$27+'PRALNA S_predračun '!T55*'PRALNA S_predračun PRILOGA  A'!G$28+'PRALNA S_predračun '!U55*'PRALNA S_predračun PRILOGA  A'!G$29+'PRALNA S_predračun '!V55*'PRALNA S_predračun PRILOGA  A'!G$30+'PRALNA S_predračun '!W55*'PRALNA S_predračun PRILOGA  A'!G$31+'PRALNA S_predračun '!X55*'PRALNA S_predračun PRILOGA  A'!G$32+'PRALNA S_predračun '!Y55*'PRALNA S_predračun PRILOGA  A'!G$33+'PRALNA S_predračun '!Z55*'PRALNA S_predračun PRILOGA  A'!G$34)*'PRALNA S_predračun '!F55*36</f>
        <v>0</v>
      </c>
    </row>
    <row r="56" spans="1:28" x14ac:dyDescent="0.2">
      <c r="A56" s="117">
        <v>12</v>
      </c>
      <c r="B56" s="118" t="s">
        <v>118</v>
      </c>
      <c r="C56" s="119" t="s">
        <v>87</v>
      </c>
      <c r="D56" s="115">
        <f t="shared" si="2"/>
        <v>3.8132113105713945E-3</v>
      </c>
      <c r="E56" s="189">
        <f t="shared" si="3"/>
        <v>702</v>
      </c>
      <c r="F56" s="167">
        <v>0.8125</v>
      </c>
      <c r="G56" s="133"/>
      <c r="H56" s="134"/>
      <c r="I56" s="134"/>
      <c r="J56" s="134"/>
      <c r="K56" s="134"/>
      <c r="L56" s="134"/>
      <c r="M56" s="142"/>
      <c r="N56" s="134"/>
      <c r="O56" s="134"/>
      <c r="P56" s="134"/>
      <c r="Q56" s="134"/>
      <c r="R56" s="134"/>
      <c r="S56" s="134"/>
      <c r="T56" s="134"/>
      <c r="U56" s="134"/>
      <c r="V56" s="134"/>
      <c r="W56" s="134"/>
      <c r="X56" s="134"/>
      <c r="Y56" s="135"/>
      <c r="Z56" s="136"/>
      <c r="AA56" s="190">
        <f>('PRALNA S_predračun '!G56*'PRALNA S_predračun PRILOGA  A'!D$15+'PRALNA S_predračun '!H56*'PRALNA S_predračun PRILOGA  A'!D$16+'PRALNA S_predračun '!I56*'PRALNA S_predračun PRILOGA  A'!D$17+'PRALNA S_predračun '!J56*'PRALNA S_predračun PRILOGA  A'!D$18+'PRALNA S_predračun '!K56*'PRALNA S_predračun PRILOGA  A'!D$19+'PRALNA S_predračun '!L56*'PRALNA S_predračun PRILOGA  A'!D$20+'PRALNA S_predračun '!M56*'PRALNA S_predračun PRILOGA  A'!D$21+'PRALNA S_predračun '!N56*'PRALNA S_predračun PRILOGA  A'!D$22+'PRALNA S_predračun '!O56*'PRALNA S_predračun PRILOGA  A'!D$23+'PRALNA S_predračun '!P56*'PRALNA S_predračun PRILOGA  A'!D$24+'PRALNA S_predračun '!Q56*'PRALNA S_predračun PRILOGA  A'!D$25+'PRALNA S_predračun '!R56*'PRALNA S_predračun PRILOGA  A'!D$26+'PRALNA S_predračun '!S56*'PRALNA S_predračun PRILOGA  A'!D$27+'PRALNA S_predračun '!T56*'PRALNA S_predračun PRILOGA  A'!D$28+'PRALNA S_predračun '!U56*'PRALNA S_predračun PRILOGA  A'!D$29+'PRALNA S_predračun '!V56*'PRALNA S_predračun PRILOGA  A'!D$30+'PRALNA S_predračun '!W56*'PRALNA S_predračun PRILOGA  A'!D$31+'PRALNA S_predračun '!X56*'PRALNA S_predračun PRILOGA  A'!D$32+'PRALNA S_predračun '!Y56*'PRALNA S_predračun PRILOGA  A'!D$33+'PRALNA S_predračun '!Z56*'PRALNA S_predračun PRILOGA  A'!D$34)*'PRALNA S_predračun '!F56*36</f>
        <v>0</v>
      </c>
      <c r="AB56" s="190">
        <f>('PRALNA S_predračun '!G56*'PRALNA S_predračun PRILOGA  A'!G$15+'PRALNA S_predračun '!H56*'PRALNA S_predračun PRILOGA  A'!G$16+'PRALNA S_predračun '!I56*'PRALNA S_predračun PRILOGA  A'!G$17+'PRALNA S_predračun '!J56*'PRALNA S_predračun PRILOGA  A'!G$18+'PRALNA S_predračun '!K56*'PRALNA S_predračun PRILOGA  A'!G$19+'PRALNA S_predračun '!L56*'PRALNA S_predračun PRILOGA  A'!G$20+'PRALNA S_predračun '!M56*'PRALNA S_predračun PRILOGA  A'!G$21+'PRALNA S_predračun '!N56*'PRALNA S_predračun PRILOGA  A'!G$22+'PRALNA S_predračun '!O56*'PRALNA S_predračun PRILOGA  A'!G$23+'PRALNA S_predračun '!P56*'PRALNA S_predračun PRILOGA  A'!G$24+'PRALNA S_predračun '!Q56*'PRALNA S_predračun PRILOGA  A'!G$25+'PRALNA S_predračun '!R56*'PRALNA S_predračun PRILOGA  A'!G$26+'PRALNA S_predračun '!S56*'PRALNA S_predračun PRILOGA  A'!G$27+'PRALNA S_predračun '!T56*'PRALNA S_predračun PRILOGA  A'!G$28+'PRALNA S_predračun '!U56*'PRALNA S_predračun PRILOGA  A'!G$29+'PRALNA S_predračun '!V56*'PRALNA S_predračun PRILOGA  A'!G$30+'PRALNA S_predračun '!W56*'PRALNA S_predračun PRILOGA  A'!G$31+'PRALNA S_predračun '!X56*'PRALNA S_predračun PRILOGA  A'!G$32+'PRALNA S_predračun '!Y56*'PRALNA S_predračun PRILOGA  A'!G$33+'PRALNA S_predračun '!Z56*'PRALNA S_predračun PRILOGA  A'!G$34)*'PRALNA S_predračun '!F56*36</f>
        <v>0</v>
      </c>
    </row>
    <row r="57" spans="1:28" x14ac:dyDescent="0.2">
      <c r="A57" s="117">
        <v>13</v>
      </c>
      <c r="B57" s="118" t="s">
        <v>172</v>
      </c>
      <c r="C57" s="119" t="s">
        <v>88</v>
      </c>
      <c r="D57" s="115">
        <f t="shared" si="2"/>
        <v>0</v>
      </c>
      <c r="E57" s="189">
        <f t="shared" si="3"/>
        <v>0</v>
      </c>
      <c r="F57" s="167">
        <v>0</v>
      </c>
      <c r="G57" s="283"/>
      <c r="H57" s="276"/>
      <c r="I57" s="276"/>
      <c r="J57" s="276"/>
      <c r="K57" s="276"/>
      <c r="L57" s="276"/>
      <c r="M57" s="276"/>
      <c r="N57" s="289"/>
      <c r="O57" s="289"/>
      <c r="P57" s="289"/>
      <c r="Q57" s="289"/>
      <c r="R57" s="289"/>
      <c r="S57" s="289"/>
      <c r="T57" s="289"/>
      <c r="U57" s="289"/>
      <c r="V57" s="289"/>
      <c r="W57" s="289"/>
      <c r="X57" s="289"/>
      <c r="Y57" s="290"/>
      <c r="Z57" s="291"/>
      <c r="AA57" s="190">
        <f>('PRALNA S_predračun '!G57*'PRALNA S_predračun PRILOGA  A'!D$15+'PRALNA S_predračun '!H57*'PRALNA S_predračun PRILOGA  A'!D$16+'PRALNA S_predračun '!I57*'PRALNA S_predračun PRILOGA  A'!D$17+'PRALNA S_predračun '!J57*'PRALNA S_predračun PRILOGA  A'!D$18+'PRALNA S_predračun '!K57*'PRALNA S_predračun PRILOGA  A'!D$19+'PRALNA S_predračun '!L57*'PRALNA S_predračun PRILOGA  A'!D$20+'PRALNA S_predračun '!M57*'PRALNA S_predračun PRILOGA  A'!D$21+'PRALNA S_predračun '!N57*'PRALNA S_predračun PRILOGA  A'!D$22+'PRALNA S_predračun '!O57*'PRALNA S_predračun PRILOGA  A'!D$23+'PRALNA S_predračun '!P57*'PRALNA S_predračun PRILOGA  A'!D$24+'PRALNA S_predračun '!Q57*'PRALNA S_predračun PRILOGA  A'!D$25+'PRALNA S_predračun '!R57*'PRALNA S_predračun PRILOGA  A'!D$26+'PRALNA S_predračun '!S57*'PRALNA S_predračun PRILOGA  A'!D$27+'PRALNA S_predračun '!T57*'PRALNA S_predračun PRILOGA  A'!D$28+'PRALNA S_predračun '!U57*'PRALNA S_predračun PRILOGA  A'!D$29+'PRALNA S_predračun '!V57*'PRALNA S_predračun PRILOGA  A'!D$30+'PRALNA S_predračun '!W57*'PRALNA S_predračun PRILOGA  A'!D$31+'PRALNA S_predračun '!X57*'PRALNA S_predračun PRILOGA  A'!D$32+'PRALNA S_predračun '!Y57*'PRALNA S_predračun PRILOGA  A'!D$33+'PRALNA S_predračun '!Z57*'PRALNA S_predračun PRILOGA  A'!D$34)*'PRALNA S_predračun '!F57*36</f>
        <v>0</v>
      </c>
      <c r="AB57" s="190">
        <f>('PRALNA S_predračun '!G57*'PRALNA S_predračun PRILOGA  A'!G$15+'PRALNA S_predračun '!H57*'PRALNA S_predračun PRILOGA  A'!G$16+'PRALNA S_predračun '!I57*'PRALNA S_predračun PRILOGA  A'!G$17+'PRALNA S_predračun '!J57*'PRALNA S_predračun PRILOGA  A'!G$18+'PRALNA S_predračun '!K57*'PRALNA S_predračun PRILOGA  A'!G$19+'PRALNA S_predračun '!L57*'PRALNA S_predračun PRILOGA  A'!G$20+'PRALNA S_predračun '!M57*'PRALNA S_predračun PRILOGA  A'!G$21+'PRALNA S_predračun '!N57*'PRALNA S_predračun PRILOGA  A'!G$22+'PRALNA S_predračun '!O57*'PRALNA S_predračun PRILOGA  A'!G$23+'PRALNA S_predračun '!P57*'PRALNA S_predračun PRILOGA  A'!G$24+'PRALNA S_predračun '!Q57*'PRALNA S_predračun PRILOGA  A'!G$25+'PRALNA S_predračun '!R57*'PRALNA S_predračun PRILOGA  A'!G$26+'PRALNA S_predračun '!S57*'PRALNA S_predračun PRILOGA  A'!G$27+'PRALNA S_predračun '!T57*'PRALNA S_predračun PRILOGA  A'!G$28+'PRALNA S_predračun '!U57*'PRALNA S_predračun PRILOGA  A'!G$29+'PRALNA S_predračun '!V57*'PRALNA S_predračun PRILOGA  A'!G$30+'PRALNA S_predračun '!W57*'PRALNA S_predračun PRILOGA  A'!G$31+'PRALNA S_predračun '!X57*'PRALNA S_predračun PRILOGA  A'!G$32+'PRALNA S_predračun '!Y57*'PRALNA S_predračun PRILOGA  A'!G$33+'PRALNA S_predračun '!Z57*'PRALNA S_predračun PRILOGA  A'!G$34)*'PRALNA S_predračun '!F57*36</f>
        <v>0</v>
      </c>
    </row>
    <row r="58" spans="1:28" x14ac:dyDescent="0.2">
      <c r="A58" s="117">
        <v>14</v>
      </c>
      <c r="B58" s="118" t="s">
        <v>173</v>
      </c>
      <c r="C58" s="119" t="s">
        <v>88</v>
      </c>
      <c r="D58" s="115">
        <f t="shared" si="2"/>
        <v>2.8980405960342598E-2</v>
      </c>
      <c r="E58" s="189">
        <f t="shared" si="3"/>
        <v>5335.2</v>
      </c>
      <c r="F58" s="167">
        <v>6.1749999999999998</v>
      </c>
      <c r="G58" s="133"/>
      <c r="H58" s="134"/>
      <c r="I58" s="134"/>
      <c r="J58" s="134"/>
      <c r="K58" s="134"/>
      <c r="L58" s="134"/>
      <c r="M58" s="142"/>
      <c r="N58" s="134"/>
      <c r="O58" s="134"/>
      <c r="P58" s="134"/>
      <c r="Q58" s="134"/>
      <c r="R58" s="134"/>
      <c r="S58" s="134"/>
      <c r="T58" s="134"/>
      <c r="U58" s="134"/>
      <c r="V58" s="134"/>
      <c r="W58" s="134"/>
      <c r="X58" s="134"/>
      <c r="Y58" s="135"/>
      <c r="Z58" s="136"/>
      <c r="AA58" s="190">
        <f>('PRALNA S_predračun '!G58*'PRALNA S_predračun PRILOGA  A'!D$15+'PRALNA S_predračun '!H58*'PRALNA S_predračun PRILOGA  A'!D$16+'PRALNA S_predračun '!I58*'PRALNA S_predračun PRILOGA  A'!D$17+'PRALNA S_predračun '!J58*'PRALNA S_predračun PRILOGA  A'!D$18+'PRALNA S_predračun '!K58*'PRALNA S_predračun PRILOGA  A'!D$19+'PRALNA S_predračun '!L58*'PRALNA S_predračun PRILOGA  A'!D$20+'PRALNA S_predračun '!M58*'PRALNA S_predračun PRILOGA  A'!D$21+'PRALNA S_predračun '!N58*'PRALNA S_predračun PRILOGA  A'!D$22+'PRALNA S_predračun '!O58*'PRALNA S_predračun PRILOGA  A'!D$23+'PRALNA S_predračun '!P58*'PRALNA S_predračun PRILOGA  A'!D$24+'PRALNA S_predračun '!Q58*'PRALNA S_predračun PRILOGA  A'!D$25+'PRALNA S_predračun '!R58*'PRALNA S_predračun PRILOGA  A'!D$26+'PRALNA S_predračun '!S58*'PRALNA S_predračun PRILOGA  A'!D$27+'PRALNA S_predračun '!T58*'PRALNA S_predračun PRILOGA  A'!D$28+'PRALNA S_predračun '!U58*'PRALNA S_predračun PRILOGA  A'!D$29+'PRALNA S_predračun '!V58*'PRALNA S_predračun PRILOGA  A'!D$30+'PRALNA S_predračun '!W58*'PRALNA S_predračun PRILOGA  A'!D$31+'PRALNA S_predračun '!X58*'PRALNA S_predračun PRILOGA  A'!D$32+'PRALNA S_predračun '!Y58*'PRALNA S_predračun PRILOGA  A'!D$33+'PRALNA S_predračun '!Z58*'PRALNA S_predračun PRILOGA  A'!D$34)*'PRALNA S_predračun '!F58*36</f>
        <v>0</v>
      </c>
      <c r="AB58" s="190">
        <f>('PRALNA S_predračun '!G58*'PRALNA S_predračun PRILOGA  A'!G$15+'PRALNA S_predračun '!H58*'PRALNA S_predračun PRILOGA  A'!G$16+'PRALNA S_predračun '!I58*'PRALNA S_predračun PRILOGA  A'!G$17+'PRALNA S_predračun '!J58*'PRALNA S_predračun PRILOGA  A'!G$18+'PRALNA S_predračun '!K58*'PRALNA S_predračun PRILOGA  A'!G$19+'PRALNA S_predračun '!L58*'PRALNA S_predračun PRILOGA  A'!G$20+'PRALNA S_predračun '!M58*'PRALNA S_predračun PRILOGA  A'!G$21+'PRALNA S_predračun '!N58*'PRALNA S_predračun PRILOGA  A'!G$22+'PRALNA S_predračun '!O58*'PRALNA S_predračun PRILOGA  A'!G$23+'PRALNA S_predračun '!P58*'PRALNA S_predračun PRILOGA  A'!G$24+'PRALNA S_predračun '!Q58*'PRALNA S_predračun PRILOGA  A'!G$25+'PRALNA S_predračun '!R58*'PRALNA S_predračun PRILOGA  A'!G$26+'PRALNA S_predračun '!S58*'PRALNA S_predračun PRILOGA  A'!G$27+'PRALNA S_predračun '!T58*'PRALNA S_predračun PRILOGA  A'!G$28+'PRALNA S_predračun '!U58*'PRALNA S_predračun PRILOGA  A'!G$29+'PRALNA S_predračun '!V58*'PRALNA S_predračun PRILOGA  A'!G$30+'PRALNA S_predračun '!W58*'PRALNA S_predračun PRILOGA  A'!G$31+'PRALNA S_predračun '!X58*'PRALNA S_predračun PRILOGA  A'!G$32+'PRALNA S_predračun '!Y58*'PRALNA S_predračun PRILOGA  A'!G$33+'PRALNA S_predračun '!Z58*'PRALNA S_predračun PRILOGA  A'!G$34)*'PRALNA S_predračun '!F58*36</f>
        <v>0</v>
      </c>
    </row>
    <row r="59" spans="1:28" x14ac:dyDescent="0.2">
      <c r="A59" s="117">
        <v>15</v>
      </c>
      <c r="B59" s="118" t="s">
        <v>106</v>
      </c>
      <c r="C59" s="119" t="s">
        <v>109</v>
      </c>
      <c r="D59" s="115">
        <f t="shared" si="2"/>
        <v>0</v>
      </c>
      <c r="E59" s="189">
        <f t="shared" si="3"/>
        <v>0</v>
      </c>
      <c r="F59" s="167">
        <v>0</v>
      </c>
      <c r="G59" s="283"/>
      <c r="H59" s="276"/>
      <c r="I59" s="276"/>
      <c r="J59" s="276"/>
      <c r="K59" s="276"/>
      <c r="L59" s="276"/>
      <c r="M59" s="276"/>
      <c r="N59" s="289"/>
      <c r="O59" s="289"/>
      <c r="P59" s="289"/>
      <c r="Q59" s="289"/>
      <c r="R59" s="289"/>
      <c r="S59" s="289"/>
      <c r="T59" s="289"/>
      <c r="U59" s="289"/>
      <c r="V59" s="289"/>
      <c r="W59" s="289"/>
      <c r="X59" s="289"/>
      <c r="Y59" s="290"/>
      <c r="Z59" s="291"/>
      <c r="AA59" s="190">
        <f>('PRALNA S_predračun '!G59*'PRALNA S_predračun PRILOGA  A'!D$15+'PRALNA S_predračun '!H59*'PRALNA S_predračun PRILOGA  A'!D$16+'PRALNA S_predračun '!I59*'PRALNA S_predračun PRILOGA  A'!D$17+'PRALNA S_predračun '!J59*'PRALNA S_predračun PRILOGA  A'!D$18+'PRALNA S_predračun '!K59*'PRALNA S_predračun PRILOGA  A'!D$19+'PRALNA S_predračun '!L59*'PRALNA S_predračun PRILOGA  A'!D$20+'PRALNA S_predračun '!M59*'PRALNA S_predračun PRILOGA  A'!D$21+'PRALNA S_predračun '!N59*'PRALNA S_predračun PRILOGA  A'!D$22+'PRALNA S_predračun '!O59*'PRALNA S_predračun PRILOGA  A'!D$23+'PRALNA S_predračun '!P59*'PRALNA S_predračun PRILOGA  A'!D$24+'PRALNA S_predračun '!Q59*'PRALNA S_predračun PRILOGA  A'!D$25+'PRALNA S_predračun '!R59*'PRALNA S_predračun PRILOGA  A'!D$26+'PRALNA S_predračun '!S59*'PRALNA S_predračun PRILOGA  A'!D$27+'PRALNA S_predračun '!T59*'PRALNA S_predračun PRILOGA  A'!D$28+'PRALNA S_predračun '!U59*'PRALNA S_predračun PRILOGA  A'!D$29+'PRALNA S_predračun '!V59*'PRALNA S_predračun PRILOGA  A'!D$30+'PRALNA S_predračun '!W59*'PRALNA S_predračun PRILOGA  A'!D$31+'PRALNA S_predračun '!X59*'PRALNA S_predračun PRILOGA  A'!D$32+'PRALNA S_predračun '!Y59*'PRALNA S_predračun PRILOGA  A'!D$33+'PRALNA S_predračun '!Z59*'PRALNA S_predračun PRILOGA  A'!D$34)*'PRALNA S_predračun '!F59*36</f>
        <v>0</v>
      </c>
      <c r="AB59" s="190">
        <f>('PRALNA S_predračun '!G59*'PRALNA S_predračun PRILOGA  A'!G$15+'PRALNA S_predračun '!H59*'PRALNA S_predračun PRILOGA  A'!G$16+'PRALNA S_predračun '!I59*'PRALNA S_predračun PRILOGA  A'!G$17+'PRALNA S_predračun '!J59*'PRALNA S_predračun PRILOGA  A'!G$18+'PRALNA S_predračun '!K59*'PRALNA S_predračun PRILOGA  A'!G$19+'PRALNA S_predračun '!L59*'PRALNA S_predračun PRILOGA  A'!G$20+'PRALNA S_predračun '!M59*'PRALNA S_predračun PRILOGA  A'!G$21+'PRALNA S_predračun '!N59*'PRALNA S_predračun PRILOGA  A'!G$22+'PRALNA S_predračun '!O59*'PRALNA S_predračun PRILOGA  A'!G$23+'PRALNA S_predračun '!P59*'PRALNA S_predračun PRILOGA  A'!G$24+'PRALNA S_predračun '!Q59*'PRALNA S_predračun PRILOGA  A'!G$25+'PRALNA S_predračun '!R59*'PRALNA S_predračun PRILOGA  A'!G$26+'PRALNA S_predračun '!S59*'PRALNA S_predračun PRILOGA  A'!G$27+'PRALNA S_predračun '!T59*'PRALNA S_predračun PRILOGA  A'!G$28+'PRALNA S_predračun '!U59*'PRALNA S_predračun PRILOGA  A'!G$29+'PRALNA S_predračun '!V59*'PRALNA S_predračun PRILOGA  A'!G$30+'PRALNA S_predračun '!W59*'PRALNA S_predračun PRILOGA  A'!G$31+'PRALNA S_predračun '!X59*'PRALNA S_predračun PRILOGA  A'!G$32+'PRALNA S_predračun '!Y59*'PRALNA S_predračun PRILOGA  A'!G$33+'PRALNA S_predračun '!Z59*'PRALNA S_predračun PRILOGA  A'!G$34)*'PRALNA S_predračun '!F59*36</f>
        <v>0</v>
      </c>
    </row>
    <row r="60" spans="1:28" x14ac:dyDescent="0.2">
      <c r="A60" s="261">
        <v>16</v>
      </c>
      <c r="B60" s="262" t="s">
        <v>174</v>
      </c>
      <c r="C60" s="119" t="s">
        <v>87</v>
      </c>
      <c r="D60" s="115">
        <f t="shared" si="2"/>
        <v>9.9143494074856245E-3</v>
      </c>
      <c r="E60" s="189">
        <f t="shared" si="3"/>
        <v>1825.1999999999998</v>
      </c>
      <c r="F60" s="260">
        <v>2.1124999999999998</v>
      </c>
      <c r="G60" s="133"/>
      <c r="H60" s="134"/>
      <c r="I60" s="134"/>
      <c r="J60" s="134"/>
      <c r="K60" s="134"/>
      <c r="L60" s="134"/>
      <c r="M60" s="134"/>
      <c r="N60" s="134"/>
      <c r="O60" s="134"/>
      <c r="P60" s="134"/>
      <c r="Q60" s="134"/>
      <c r="R60" s="134"/>
      <c r="S60" s="134"/>
      <c r="T60" s="134"/>
      <c r="U60" s="134"/>
      <c r="V60" s="134"/>
      <c r="W60" s="134"/>
      <c r="X60" s="134"/>
      <c r="Y60" s="134"/>
      <c r="Z60" s="136"/>
      <c r="AA60" s="190">
        <f>('PRALNA S_predračun '!G60*'PRALNA S_predračun PRILOGA  A'!D$15+'PRALNA S_predračun '!H60*'PRALNA S_predračun PRILOGA  A'!D$16+'PRALNA S_predračun '!I60*'PRALNA S_predračun PRILOGA  A'!D$17+'PRALNA S_predračun '!J60*'PRALNA S_predračun PRILOGA  A'!D$18+'PRALNA S_predračun '!K60*'PRALNA S_predračun PRILOGA  A'!D$19+'PRALNA S_predračun '!L60*'PRALNA S_predračun PRILOGA  A'!D$20+'PRALNA S_predračun '!M60*'PRALNA S_predračun PRILOGA  A'!D$21+'PRALNA S_predračun '!N60*'PRALNA S_predračun PRILOGA  A'!D$22+'PRALNA S_predračun '!O60*'PRALNA S_predračun PRILOGA  A'!D$23+'PRALNA S_predračun '!P60*'PRALNA S_predračun PRILOGA  A'!D$24+'PRALNA S_predračun '!Q60*'PRALNA S_predračun PRILOGA  A'!D$25+'PRALNA S_predračun '!R60*'PRALNA S_predračun PRILOGA  A'!D$26+'PRALNA S_predračun '!S60*'PRALNA S_predračun PRILOGA  A'!D$27+'PRALNA S_predračun '!T60*'PRALNA S_predračun PRILOGA  A'!D$28+'PRALNA S_predračun '!U60*'PRALNA S_predračun PRILOGA  A'!D$29+'PRALNA S_predračun '!V60*'PRALNA S_predračun PRILOGA  A'!D$30+'PRALNA S_predračun '!W60*'PRALNA S_predračun PRILOGA  A'!D$31+'PRALNA S_predračun '!X60*'PRALNA S_predračun PRILOGA  A'!D$32+'PRALNA S_predračun '!Y60*'PRALNA S_predračun PRILOGA  A'!D$33+'PRALNA S_predračun '!Z60*'PRALNA S_predračun PRILOGA  A'!D$34)*'PRALNA S_predračun '!F60*36</f>
        <v>0</v>
      </c>
      <c r="AB60" s="190">
        <f>('PRALNA S_predračun '!G60*'PRALNA S_predračun PRILOGA  A'!G$15+'PRALNA S_predračun '!H60*'PRALNA S_predračun PRILOGA  A'!G$16+'PRALNA S_predračun '!I60*'PRALNA S_predračun PRILOGA  A'!G$17+'PRALNA S_predračun '!J60*'PRALNA S_predračun PRILOGA  A'!G$18+'PRALNA S_predračun '!K60*'PRALNA S_predračun PRILOGA  A'!G$19+'PRALNA S_predračun '!L60*'PRALNA S_predračun PRILOGA  A'!G$20+'PRALNA S_predračun '!M60*'PRALNA S_predračun PRILOGA  A'!G$21+'PRALNA S_predračun '!N60*'PRALNA S_predračun PRILOGA  A'!G$22+'PRALNA S_predračun '!O60*'PRALNA S_predračun PRILOGA  A'!G$23+'PRALNA S_predračun '!P60*'PRALNA S_predračun PRILOGA  A'!G$24+'PRALNA S_predračun '!Q60*'PRALNA S_predračun PRILOGA  A'!G$25+'PRALNA S_predračun '!R60*'PRALNA S_predračun PRILOGA  A'!G$26+'PRALNA S_predračun '!S60*'PRALNA S_predračun PRILOGA  A'!G$27+'PRALNA S_predračun '!T60*'PRALNA S_predračun PRILOGA  A'!G$28+'PRALNA S_predračun '!U60*'PRALNA S_predračun PRILOGA  A'!G$29+'PRALNA S_predračun '!V60*'PRALNA S_predračun PRILOGA  A'!G$30+'PRALNA S_predračun '!W60*'PRALNA S_predračun PRILOGA  A'!G$31+'PRALNA S_predračun '!X60*'PRALNA S_predračun PRILOGA  A'!G$32+'PRALNA S_predračun '!Y60*'PRALNA S_predračun PRILOGA  A'!G$33+'PRALNA S_predračun '!Z60*'PRALNA S_predračun PRILOGA  A'!G$34)*'PRALNA S_predračun '!F60*36</f>
        <v>0</v>
      </c>
    </row>
    <row r="61" spans="1:28" x14ac:dyDescent="0.2">
      <c r="A61" s="148">
        <v>17</v>
      </c>
      <c r="B61" s="263" t="s">
        <v>107</v>
      </c>
      <c r="C61" s="114" t="s">
        <v>87</v>
      </c>
      <c r="D61" s="115">
        <f t="shared" si="2"/>
        <v>3.5198873636043643E-3</v>
      </c>
      <c r="E61" s="189">
        <f t="shared" si="3"/>
        <v>648</v>
      </c>
      <c r="F61" s="169">
        <v>0.75</v>
      </c>
      <c r="G61" s="133"/>
      <c r="H61" s="134"/>
      <c r="I61" s="134"/>
      <c r="J61" s="134"/>
      <c r="K61" s="134"/>
      <c r="L61" s="134"/>
      <c r="M61" s="142"/>
      <c r="N61" s="134"/>
      <c r="O61" s="134"/>
      <c r="P61" s="134"/>
      <c r="Q61" s="134"/>
      <c r="R61" s="134"/>
      <c r="S61" s="134"/>
      <c r="T61" s="134"/>
      <c r="U61" s="134"/>
      <c r="V61" s="134"/>
      <c r="W61" s="134"/>
      <c r="X61" s="134"/>
      <c r="Y61" s="134"/>
      <c r="Z61" s="136"/>
      <c r="AA61" s="190">
        <f>('PRALNA S_predračun '!G61*'PRALNA S_predračun PRILOGA  A'!D$15+'PRALNA S_predračun '!H61*'PRALNA S_predračun PRILOGA  A'!D$16+'PRALNA S_predračun '!I61*'PRALNA S_predračun PRILOGA  A'!D$17+'PRALNA S_predračun '!J61*'PRALNA S_predračun PRILOGA  A'!D$18+'PRALNA S_predračun '!K61*'PRALNA S_predračun PRILOGA  A'!D$19+'PRALNA S_predračun '!L61*'PRALNA S_predračun PRILOGA  A'!D$20+'PRALNA S_predračun '!M61*'PRALNA S_predračun PRILOGA  A'!D$21+'PRALNA S_predračun '!N61*'PRALNA S_predračun PRILOGA  A'!D$22+'PRALNA S_predračun '!O61*'PRALNA S_predračun PRILOGA  A'!D$23+'PRALNA S_predračun '!P61*'PRALNA S_predračun PRILOGA  A'!D$24+'PRALNA S_predračun '!Q61*'PRALNA S_predračun PRILOGA  A'!D$25+'PRALNA S_predračun '!R61*'PRALNA S_predračun PRILOGA  A'!D$26+'PRALNA S_predračun '!S61*'PRALNA S_predračun PRILOGA  A'!D$27+'PRALNA S_predračun '!T61*'PRALNA S_predračun PRILOGA  A'!D$28+'PRALNA S_predračun '!U61*'PRALNA S_predračun PRILOGA  A'!D$29+'PRALNA S_predračun '!V61*'PRALNA S_predračun PRILOGA  A'!D$30+'PRALNA S_predračun '!W61*'PRALNA S_predračun PRILOGA  A'!D$31+'PRALNA S_predračun '!X61*'PRALNA S_predračun PRILOGA  A'!D$32+'PRALNA S_predračun '!Y61*'PRALNA S_predračun PRILOGA  A'!D$33+'PRALNA S_predračun '!Z61*'PRALNA S_predračun PRILOGA  A'!D$34)*'PRALNA S_predračun '!F61*36</f>
        <v>0</v>
      </c>
      <c r="AB61" s="190">
        <f>('PRALNA S_predračun '!G61*'PRALNA S_predračun PRILOGA  A'!G$15+'PRALNA S_predračun '!H61*'PRALNA S_predračun PRILOGA  A'!G$16+'PRALNA S_predračun '!I61*'PRALNA S_predračun PRILOGA  A'!G$17+'PRALNA S_predračun '!J61*'PRALNA S_predračun PRILOGA  A'!G$18+'PRALNA S_predračun '!K61*'PRALNA S_predračun PRILOGA  A'!G$19+'PRALNA S_predračun '!L61*'PRALNA S_predračun PRILOGA  A'!G$20+'PRALNA S_predračun '!M61*'PRALNA S_predračun PRILOGA  A'!G$21+'PRALNA S_predračun '!N61*'PRALNA S_predračun PRILOGA  A'!G$22+'PRALNA S_predračun '!O61*'PRALNA S_predračun PRILOGA  A'!G$23+'PRALNA S_predračun '!P61*'PRALNA S_predračun PRILOGA  A'!G$24+'PRALNA S_predračun '!Q61*'PRALNA S_predračun PRILOGA  A'!G$25+'PRALNA S_predračun '!R61*'PRALNA S_predračun PRILOGA  A'!G$26+'PRALNA S_predračun '!S61*'PRALNA S_predračun PRILOGA  A'!G$27+'PRALNA S_predračun '!T61*'PRALNA S_predračun PRILOGA  A'!G$28+'PRALNA S_predračun '!U61*'PRALNA S_predračun PRILOGA  A'!G$29+'PRALNA S_predračun '!V61*'PRALNA S_predračun PRILOGA  A'!G$30+'PRALNA S_predračun '!W61*'PRALNA S_predračun PRILOGA  A'!G$31+'PRALNA S_predračun '!X61*'PRALNA S_predračun PRILOGA  A'!G$32+'PRALNA S_predračun '!Y61*'PRALNA S_predračun PRILOGA  A'!G$33+'PRALNA S_predračun '!Z61*'PRALNA S_predračun PRILOGA  A'!G$34)*'PRALNA S_predračun '!F61*36</f>
        <v>0</v>
      </c>
    </row>
    <row r="62" spans="1:28" ht="12.75" customHeight="1" thickBot="1" x14ac:dyDescent="0.25">
      <c r="A62" s="265">
        <v>18</v>
      </c>
      <c r="B62" s="264" t="s">
        <v>114</v>
      </c>
      <c r="C62" s="119" t="s">
        <v>85</v>
      </c>
      <c r="D62" s="115">
        <f t="shared" si="2"/>
        <v>3.5198873636043643E-3</v>
      </c>
      <c r="E62" s="189">
        <f>F62*$C$41*36</f>
        <v>648</v>
      </c>
      <c r="F62" s="167">
        <v>0.75</v>
      </c>
      <c r="G62" s="133"/>
      <c r="H62" s="142"/>
      <c r="I62" s="142"/>
      <c r="J62" s="142"/>
      <c r="K62" s="142"/>
      <c r="L62" s="142"/>
      <c r="M62" s="142"/>
      <c r="N62" s="134"/>
      <c r="O62" s="134"/>
      <c r="P62" s="134"/>
      <c r="Q62" s="134"/>
      <c r="R62" s="134"/>
      <c r="S62" s="134"/>
      <c r="T62" s="134"/>
      <c r="U62" s="134"/>
      <c r="V62" s="134"/>
      <c r="W62" s="134"/>
      <c r="X62" s="134"/>
      <c r="Y62" s="134"/>
      <c r="Z62" s="136"/>
      <c r="AA62" s="190">
        <f>('PRALNA S_predračun '!G62*'PRALNA S_predračun PRILOGA  A'!D$15+'PRALNA S_predračun '!H62*'PRALNA S_predračun PRILOGA  A'!D$16+'PRALNA S_predračun '!I62*'PRALNA S_predračun PRILOGA  A'!D$17+'PRALNA S_predračun '!J62*'PRALNA S_predračun PRILOGA  A'!D$18+'PRALNA S_predračun '!K62*'PRALNA S_predračun PRILOGA  A'!D$19+'PRALNA S_predračun '!L62*'PRALNA S_predračun PRILOGA  A'!D$20+'PRALNA S_predračun '!M62*'PRALNA S_predračun PRILOGA  A'!D$21+'PRALNA S_predračun '!N62*'PRALNA S_predračun PRILOGA  A'!D$22+'PRALNA S_predračun '!O62*'PRALNA S_predračun PRILOGA  A'!D$23+'PRALNA S_predračun '!P62*'PRALNA S_predračun PRILOGA  A'!D$24+'PRALNA S_predračun '!Q62*'PRALNA S_predračun PRILOGA  A'!D$25+'PRALNA S_predračun '!R62*'PRALNA S_predračun PRILOGA  A'!D$26+'PRALNA S_predračun '!S62*'PRALNA S_predračun PRILOGA  A'!D$27+'PRALNA S_predračun '!T62*'PRALNA S_predračun PRILOGA  A'!D$28+'PRALNA S_predračun '!U62*'PRALNA S_predračun PRILOGA  A'!D$29+'PRALNA S_predračun '!V62*'PRALNA S_predračun PRILOGA  A'!D$30+'PRALNA S_predračun '!W62*'PRALNA S_predračun PRILOGA  A'!D$31+'PRALNA S_predračun '!X62*'PRALNA S_predračun PRILOGA  A'!D$32+'PRALNA S_predračun '!Y62*'PRALNA S_predračun PRILOGA  A'!D$33+'PRALNA S_predračun '!Z62*'PRALNA S_predračun PRILOGA  A'!D$34)*'PRALNA S_predračun '!F62*36</f>
        <v>0</v>
      </c>
      <c r="AB62" s="190">
        <f>('PRALNA S_predračun '!G62*'PRALNA S_predračun PRILOGA  A'!G$15+'PRALNA S_predračun '!H62*'PRALNA S_predračun PRILOGA  A'!G$16+'PRALNA S_predračun '!I62*'PRALNA S_predračun PRILOGA  A'!G$17+'PRALNA S_predračun '!J62*'PRALNA S_predračun PRILOGA  A'!G$18+'PRALNA S_predračun '!K62*'PRALNA S_predračun PRILOGA  A'!G$19+'PRALNA S_predračun '!L62*'PRALNA S_predračun PRILOGA  A'!G$20+'PRALNA S_predračun '!M62*'PRALNA S_predračun PRILOGA  A'!G$21+'PRALNA S_predračun '!N62*'PRALNA S_predračun PRILOGA  A'!G$22+'PRALNA S_predračun '!O62*'PRALNA S_predračun PRILOGA  A'!G$23+'PRALNA S_predračun '!P62*'PRALNA S_predračun PRILOGA  A'!G$24+'PRALNA S_predračun '!Q62*'PRALNA S_predračun PRILOGA  A'!G$25+'PRALNA S_predračun '!R62*'PRALNA S_predračun PRILOGA  A'!G$26+'PRALNA S_predračun '!S62*'PRALNA S_predračun PRILOGA  A'!G$27+'PRALNA S_predračun '!T62*'PRALNA S_predračun PRILOGA  A'!G$28+'PRALNA S_predračun '!U62*'PRALNA S_predračun PRILOGA  A'!G$29+'PRALNA S_predračun '!V62*'PRALNA S_predračun PRILOGA  A'!G$30+'PRALNA S_predračun '!W62*'PRALNA S_predračun PRILOGA  A'!G$31+'PRALNA S_predračun '!X62*'PRALNA S_predračun PRILOGA  A'!G$32+'PRALNA S_predračun '!Y62*'PRALNA S_predračun PRILOGA  A'!G$33+'PRALNA S_predračun '!Z62*'PRALNA S_predračun PRILOGA  A'!G$34)*'PRALNA S_predračun '!F62*36</f>
        <v>0</v>
      </c>
    </row>
    <row r="63" spans="1:28" ht="15.75" thickBot="1" x14ac:dyDescent="0.25">
      <c r="A63" s="121" t="s">
        <v>89</v>
      </c>
      <c r="B63" s="122"/>
      <c r="C63" s="122"/>
      <c r="D63" s="154">
        <f>SUM(D45:D62)</f>
        <v>0.99999999999999967</v>
      </c>
      <c r="E63" s="160">
        <f>SUM(E45:E62)</f>
        <v>184096.80000000002</v>
      </c>
      <c r="F63" s="160">
        <f>SUM(F45:F62)</f>
        <v>213.07500000000002</v>
      </c>
      <c r="G63" s="137"/>
      <c r="H63" s="138"/>
      <c r="I63" s="138"/>
      <c r="J63" s="138"/>
      <c r="K63" s="138"/>
      <c r="L63" s="138"/>
      <c r="M63" s="138"/>
      <c r="N63" s="138"/>
      <c r="O63" s="138"/>
      <c r="P63" s="138"/>
      <c r="Q63" s="138"/>
      <c r="R63" s="138"/>
      <c r="S63" s="138"/>
      <c r="T63" s="138"/>
      <c r="U63" s="138"/>
      <c r="V63" s="138"/>
      <c r="W63" s="138"/>
      <c r="X63" s="138"/>
      <c r="Y63" s="139"/>
      <c r="Z63" s="140"/>
      <c r="AA63" s="123">
        <f>SUM(AA45:AA62)</f>
        <v>0</v>
      </c>
      <c r="AB63" s="124">
        <f>SUM(AB45:AB62)</f>
        <v>0</v>
      </c>
    </row>
    <row r="64" spans="1:28" x14ac:dyDescent="0.2">
      <c r="B64" s="173"/>
      <c r="C64" s="164" t="s">
        <v>72</v>
      </c>
      <c r="D64" s="164"/>
      <c r="E64" s="164"/>
      <c r="F64" s="99"/>
      <c r="G64" s="55" t="s">
        <v>73</v>
      </c>
      <c r="H64" s="100"/>
      <c r="I64" s="56"/>
      <c r="J64" s="56"/>
      <c r="K64" s="56"/>
      <c r="L64" s="56"/>
      <c r="M64" s="56"/>
      <c r="N64" s="56"/>
      <c r="O64" s="56"/>
      <c r="P64" s="56"/>
      <c r="Q64" s="56"/>
      <c r="R64" s="56"/>
      <c r="S64" s="56"/>
      <c r="T64" s="56"/>
      <c r="U64" s="56"/>
      <c r="V64" s="56"/>
      <c r="W64" s="56"/>
      <c r="X64" s="56"/>
      <c r="Y64" s="56"/>
      <c r="Z64" s="56"/>
      <c r="AA64" s="56"/>
    </row>
    <row r="65" spans="1:28" ht="15.75" thickBot="1" x14ac:dyDescent="0.25">
      <c r="B65" s="174" t="s">
        <v>74</v>
      </c>
      <c r="C65" s="165">
        <v>40</v>
      </c>
      <c r="D65" s="165"/>
      <c r="E65" s="165"/>
      <c r="F65" s="99"/>
      <c r="G65" s="55" t="s">
        <v>75</v>
      </c>
      <c r="H65" s="100"/>
      <c r="I65" s="56"/>
      <c r="J65" s="56"/>
      <c r="K65" s="56"/>
      <c r="L65" s="56"/>
      <c r="M65" s="56"/>
      <c r="N65" s="56"/>
      <c r="O65" s="56"/>
      <c r="P65" s="56"/>
      <c r="Q65" s="56"/>
      <c r="R65" s="56"/>
      <c r="S65" s="56"/>
      <c r="T65" s="56"/>
      <c r="U65" s="56"/>
      <c r="V65" s="56"/>
      <c r="W65" s="56"/>
      <c r="X65" s="56"/>
      <c r="Y65" s="56"/>
      <c r="Z65" s="56"/>
      <c r="AA65" s="56"/>
    </row>
    <row r="66" spans="1:28" ht="15.75" thickBot="1" x14ac:dyDescent="0.25">
      <c r="E66" s="101"/>
      <c r="F66" s="11"/>
      <c r="G66" s="55" t="s">
        <v>177</v>
      </c>
      <c r="H66" s="100"/>
      <c r="I66" s="56"/>
      <c r="J66" s="56"/>
      <c r="K66" s="56"/>
      <c r="L66" s="56"/>
      <c r="M66" s="56"/>
      <c r="N66" s="56"/>
      <c r="O66" s="56"/>
      <c r="P66" s="56"/>
      <c r="Q66" s="56"/>
      <c r="R66" s="56"/>
      <c r="S66" s="56"/>
      <c r="T66" s="56"/>
      <c r="U66" s="56"/>
      <c r="V66" s="56"/>
      <c r="W66" s="56"/>
      <c r="X66" s="56"/>
      <c r="Y66" s="56"/>
      <c r="Z66" s="56"/>
      <c r="AA66" s="56"/>
    </row>
    <row r="67" spans="1:28" ht="18" x14ac:dyDescent="0.2">
      <c r="A67" s="96"/>
      <c r="B67" s="102"/>
      <c r="C67" s="102"/>
      <c r="D67" s="85" t="s">
        <v>64</v>
      </c>
      <c r="E67" s="103" t="s">
        <v>168</v>
      </c>
      <c r="F67" s="104" t="s">
        <v>77</v>
      </c>
      <c r="G67" s="324" t="s">
        <v>78</v>
      </c>
      <c r="H67" s="325"/>
      <c r="I67" s="325"/>
      <c r="J67" s="325"/>
      <c r="K67" s="325"/>
      <c r="L67" s="325"/>
      <c r="M67" s="325"/>
      <c r="N67" s="325"/>
      <c r="O67" s="325"/>
      <c r="P67" s="325"/>
      <c r="Q67" s="325"/>
      <c r="R67" s="325"/>
      <c r="S67" s="325"/>
      <c r="T67" s="325"/>
      <c r="U67" s="325"/>
      <c r="V67" s="325"/>
      <c r="W67" s="325"/>
      <c r="X67" s="325"/>
      <c r="Y67" s="326"/>
      <c r="Z67" s="327"/>
      <c r="AA67" s="212" t="s">
        <v>169</v>
      </c>
      <c r="AB67" s="212" t="s">
        <v>169</v>
      </c>
    </row>
    <row r="68" spans="1:28" ht="23.25" thickBot="1" x14ac:dyDescent="0.25">
      <c r="A68" s="105" t="s">
        <v>79</v>
      </c>
      <c r="B68" s="106"/>
      <c r="C68" s="155" t="s">
        <v>80</v>
      </c>
      <c r="D68" s="156" t="s">
        <v>68</v>
      </c>
      <c r="E68" s="157" t="s">
        <v>81</v>
      </c>
      <c r="F68" s="158" t="s">
        <v>82</v>
      </c>
      <c r="G68" s="107" t="s">
        <v>10</v>
      </c>
      <c r="H68" s="106" t="s">
        <v>14</v>
      </c>
      <c r="I68" s="106" t="s">
        <v>31</v>
      </c>
      <c r="J68" s="106" t="s">
        <v>32</v>
      </c>
      <c r="K68" s="106" t="s">
        <v>33</v>
      </c>
      <c r="L68" s="106" t="s">
        <v>34</v>
      </c>
      <c r="M68" s="106" t="s">
        <v>35</v>
      </c>
      <c r="N68" s="106" t="s">
        <v>36</v>
      </c>
      <c r="O68" s="106" t="s">
        <v>37</v>
      </c>
      <c r="P68" s="106" t="s">
        <v>38</v>
      </c>
      <c r="Q68" s="106" t="s">
        <v>39</v>
      </c>
      <c r="R68" s="106" t="s">
        <v>40</v>
      </c>
      <c r="S68" s="106" t="s">
        <v>41</v>
      </c>
      <c r="T68" s="106" t="s">
        <v>42</v>
      </c>
      <c r="U68" s="106" t="s">
        <v>43</v>
      </c>
      <c r="V68" s="106" t="s">
        <v>44</v>
      </c>
      <c r="W68" s="106" t="s">
        <v>45</v>
      </c>
      <c r="X68" s="106" t="s">
        <v>46</v>
      </c>
      <c r="Y68" s="108" t="s">
        <v>47</v>
      </c>
      <c r="Z68" s="109" t="s">
        <v>48</v>
      </c>
      <c r="AA68" s="110" t="s">
        <v>83</v>
      </c>
      <c r="AB68" s="110" t="s">
        <v>84</v>
      </c>
    </row>
    <row r="69" spans="1:28" x14ac:dyDescent="0.2">
      <c r="A69" s="112">
        <v>1</v>
      </c>
      <c r="B69" s="113" t="s">
        <v>110</v>
      </c>
      <c r="C69" s="114" t="s">
        <v>85</v>
      </c>
      <c r="D69" s="115">
        <f>E69/$E$87</f>
        <v>0.18312509045298855</v>
      </c>
      <c r="E69" s="189">
        <f>F69*$C$65*36</f>
        <v>68328</v>
      </c>
      <c r="F69" s="162">
        <v>47.45</v>
      </c>
      <c r="G69" s="133"/>
      <c r="H69" s="142"/>
      <c r="I69" s="142"/>
      <c r="J69" s="142"/>
      <c r="K69" s="142"/>
      <c r="L69" s="142"/>
      <c r="M69" s="142"/>
      <c r="N69" s="142"/>
      <c r="O69" s="142"/>
      <c r="P69" s="142"/>
      <c r="Q69" s="142"/>
      <c r="R69" s="142"/>
      <c r="S69" s="142"/>
      <c r="T69" s="142"/>
      <c r="U69" s="142"/>
      <c r="V69" s="142"/>
      <c r="W69" s="142"/>
      <c r="X69" s="142"/>
      <c r="Y69" s="143"/>
      <c r="Z69" s="144"/>
      <c r="AA69" s="190">
        <f>('PRALNA S_predračun '!G69*'PRALNA S_predračun PRILOGA  A'!D$15+'PRALNA S_predračun '!H69*'PRALNA S_predračun PRILOGA  A'!D$16+'PRALNA S_predračun '!I69*'PRALNA S_predračun PRILOGA  A'!D$17+'PRALNA S_predračun '!J69*'PRALNA S_predračun PRILOGA  A'!D$18+'PRALNA S_predračun '!K69*'PRALNA S_predračun PRILOGA  A'!D$19+'PRALNA S_predračun '!L69*'PRALNA S_predračun PRILOGA  A'!D$20+'PRALNA S_predračun '!M69*'PRALNA S_predračun PRILOGA  A'!D$21+'PRALNA S_predračun '!N69*'PRALNA S_predračun PRILOGA  A'!D$22+'PRALNA S_predračun '!O69*'PRALNA S_predračun PRILOGA  A'!D$23+'PRALNA S_predračun '!P69*'PRALNA S_predračun PRILOGA  A'!D$24+'PRALNA S_predračun '!Q69*'PRALNA S_predračun PRILOGA  A'!D$25+'PRALNA S_predračun '!R69*'PRALNA S_predračun PRILOGA  A'!D$26+'PRALNA S_predračun '!S69*'PRALNA S_predračun PRILOGA  A'!D$27+'PRALNA S_predračun '!T69*'PRALNA S_predračun PRILOGA  A'!D$28+'PRALNA S_predračun '!U69*'PRALNA S_predračun PRILOGA  A'!D$29+'PRALNA S_predračun '!V69*'PRALNA S_predračun PRILOGA  A'!D$30+'PRALNA S_predračun '!W69*'PRALNA S_predračun PRILOGA  A'!D$31+'PRALNA S_predračun '!X69*'PRALNA S_predračun PRILOGA  A'!D$32+'PRALNA S_predračun '!Y69*'PRALNA S_predračun PRILOGA  A'!D$33+'PRALNA S_predračun '!Z69*'PRALNA S_predračun PRILOGA  A'!D$34)*'PRALNA S_predračun '!F69*36</f>
        <v>0</v>
      </c>
      <c r="AB69" s="190">
        <f>('PRALNA S_predračun '!G69*'PRALNA S_predračun PRILOGA  A'!G$15+'PRALNA S_predračun '!H69*'PRALNA S_predračun PRILOGA  A'!G$16+'PRALNA S_predračun '!I69*'PRALNA S_predračun PRILOGA  A'!G$17+'PRALNA S_predračun '!J69*'PRALNA S_predračun PRILOGA  A'!G$18+'PRALNA S_predračun '!K69*'PRALNA S_predračun PRILOGA  A'!G$19+'PRALNA S_predračun '!L69*'PRALNA S_predračun PRILOGA  A'!G$20+'PRALNA S_predračun '!M69*'PRALNA S_predračun PRILOGA  A'!G$21+'PRALNA S_predračun '!N69*'PRALNA S_predračun PRILOGA  A'!G$22+'PRALNA S_predračun '!O69*'PRALNA S_predračun PRILOGA  A'!G$23+'PRALNA S_predračun '!P69*'PRALNA S_predračun PRILOGA  A'!G$24+'PRALNA S_predračun '!Q69*'PRALNA S_predračun PRILOGA  A'!G$25+'PRALNA S_predračun '!R69*'PRALNA S_predračun PRILOGA  A'!G$26+'PRALNA S_predračun '!S69*'PRALNA S_predračun PRILOGA  A'!G$27+'PRALNA S_predračun '!T69*'PRALNA S_predračun PRILOGA  A'!G$28+'PRALNA S_predračun '!U69*'PRALNA S_predračun PRILOGA  A'!G$29+'PRALNA S_predračun '!V69*'PRALNA S_predračun PRILOGA  A'!G$30+'PRALNA S_predračun '!W69*'PRALNA S_predračun PRILOGA  A'!G$31+'PRALNA S_predračun '!X69*'PRALNA S_predračun PRILOGA  A'!G$32+'PRALNA S_predračun '!Y69*'PRALNA S_predračun PRILOGA  A'!G$33+'PRALNA S_predračun '!Z69*'PRALNA S_predračun PRILOGA  A'!G$34)*'PRALNA S_predračun '!F69*36</f>
        <v>0</v>
      </c>
    </row>
    <row r="70" spans="1:28" ht="15.75" customHeight="1" x14ac:dyDescent="0.2">
      <c r="A70" s="117">
        <v>2</v>
      </c>
      <c r="B70" s="118" t="s">
        <v>111</v>
      </c>
      <c r="C70" s="119" t="s">
        <v>85</v>
      </c>
      <c r="D70" s="115">
        <f t="shared" ref="D70:D86" si="4">E70/$E$87</f>
        <v>9.5952530271600167E-2</v>
      </c>
      <c r="E70" s="189">
        <f t="shared" ref="E70:E86" si="5">F70*$C$65*36</f>
        <v>35802</v>
      </c>
      <c r="F70" s="167">
        <v>24.862500000000001</v>
      </c>
      <c r="G70" s="133"/>
      <c r="H70" s="142"/>
      <c r="I70" s="142"/>
      <c r="J70" s="142"/>
      <c r="K70" s="142"/>
      <c r="L70" s="142"/>
      <c r="M70" s="142"/>
      <c r="N70" s="134"/>
      <c r="O70" s="134"/>
      <c r="P70" s="134"/>
      <c r="Q70" s="134"/>
      <c r="R70" s="134"/>
      <c r="S70" s="134"/>
      <c r="T70" s="134"/>
      <c r="U70" s="134"/>
      <c r="V70" s="134"/>
      <c r="W70" s="134"/>
      <c r="X70" s="134"/>
      <c r="Y70" s="135"/>
      <c r="Z70" s="136"/>
      <c r="AA70" s="190">
        <f>('PRALNA S_predračun '!G70*'PRALNA S_predračun PRILOGA  A'!D$15+'PRALNA S_predračun '!H70*'PRALNA S_predračun PRILOGA  A'!D$16+'PRALNA S_predračun '!I70*'PRALNA S_predračun PRILOGA  A'!D$17+'PRALNA S_predračun '!J70*'PRALNA S_predračun PRILOGA  A'!D$18+'PRALNA S_predračun '!K70*'PRALNA S_predračun PRILOGA  A'!D$19+'PRALNA S_predračun '!L70*'PRALNA S_predračun PRILOGA  A'!D$20+'PRALNA S_predračun '!M70*'PRALNA S_predračun PRILOGA  A'!D$21+'PRALNA S_predračun '!N70*'PRALNA S_predračun PRILOGA  A'!D$22+'PRALNA S_predračun '!O70*'PRALNA S_predračun PRILOGA  A'!D$23+'PRALNA S_predračun '!P70*'PRALNA S_predračun PRILOGA  A'!D$24+'PRALNA S_predračun '!Q70*'PRALNA S_predračun PRILOGA  A'!D$25+'PRALNA S_predračun '!R70*'PRALNA S_predračun PRILOGA  A'!D$26+'PRALNA S_predračun '!S70*'PRALNA S_predračun PRILOGA  A'!D$27+'PRALNA S_predračun '!T70*'PRALNA S_predračun PRILOGA  A'!D$28+'PRALNA S_predračun '!U70*'PRALNA S_predračun PRILOGA  A'!D$29+'PRALNA S_predračun '!V70*'PRALNA S_predračun PRILOGA  A'!D$30+'PRALNA S_predračun '!W70*'PRALNA S_predračun PRILOGA  A'!D$31+'PRALNA S_predračun '!X70*'PRALNA S_predračun PRILOGA  A'!D$32+'PRALNA S_predračun '!Y70*'PRALNA S_predračun PRILOGA  A'!D$33+'PRALNA S_predračun '!Z70*'PRALNA S_predračun PRILOGA  A'!D$34)*'PRALNA S_predračun '!F70*36</f>
        <v>0</v>
      </c>
      <c r="AB70" s="190">
        <f>('PRALNA S_predračun '!G70*'PRALNA S_predračun PRILOGA  A'!G$15+'PRALNA S_predračun '!H70*'PRALNA S_predračun PRILOGA  A'!G$16+'PRALNA S_predračun '!I70*'PRALNA S_predračun PRILOGA  A'!G$17+'PRALNA S_predračun '!J70*'PRALNA S_predračun PRILOGA  A'!G$18+'PRALNA S_predračun '!K70*'PRALNA S_predračun PRILOGA  A'!G$19+'PRALNA S_predračun '!L70*'PRALNA S_predračun PRILOGA  A'!G$20+'PRALNA S_predračun '!M70*'PRALNA S_predračun PRILOGA  A'!G$21+'PRALNA S_predračun '!N70*'PRALNA S_predračun PRILOGA  A'!G$22+'PRALNA S_predračun '!O70*'PRALNA S_predračun PRILOGA  A'!G$23+'PRALNA S_predračun '!P70*'PRALNA S_predračun PRILOGA  A'!G$24+'PRALNA S_predračun '!Q70*'PRALNA S_predračun PRILOGA  A'!G$25+'PRALNA S_predračun '!R70*'PRALNA S_predračun PRILOGA  A'!G$26+'PRALNA S_predračun '!S70*'PRALNA S_predračun PRILOGA  A'!G$27+'PRALNA S_predračun '!T70*'PRALNA S_predračun PRILOGA  A'!G$28+'PRALNA S_predračun '!U70*'PRALNA S_predračun PRILOGA  A'!G$29+'PRALNA S_predračun '!V70*'PRALNA S_predračun PRILOGA  A'!G$30+'PRALNA S_predračun '!W70*'PRALNA S_predračun PRILOGA  A'!G$31+'PRALNA S_predračun '!X70*'PRALNA S_predračun PRILOGA  A'!G$32+'PRALNA S_predračun '!Y70*'PRALNA S_predračun PRILOGA  A'!G$33+'PRALNA S_predračun '!Z70*'PRALNA S_predračun PRILOGA  A'!G$34)*'PRALNA S_predračun '!F70*36</f>
        <v>0</v>
      </c>
    </row>
    <row r="71" spans="1:28" x14ac:dyDescent="0.2">
      <c r="A71" s="112">
        <v>3</v>
      </c>
      <c r="B71" s="118" t="s">
        <v>112</v>
      </c>
      <c r="C71" s="119" t="s">
        <v>86</v>
      </c>
      <c r="D71" s="115">
        <f t="shared" si="4"/>
        <v>1.3169955135317671E-2</v>
      </c>
      <c r="E71" s="189">
        <f t="shared" si="5"/>
        <v>4914</v>
      </c>
      <c r="F71" s="167">
        <v>3.4125000000000001</v>
      </c>
      <c r="G71" s="133"/>
      <c r="H71" s="142"/>
      <c r="I71" s="142"/>
      <c r="J71" s="142"/>
      <c r="K71" s="142"/>
      <c r="L71" s="142"/>
      <c r="M71" s="142"/>
      <c r="N71" s="134"/>
      <c r="O71" s="134"/>
      <c r="P71" s="134"/>
      <c r="Q71" s="134"/>
      <c r="R71" s="134"/>
      <c r="S71" s="134"/>
      <c r="T71" s="134"/>
      <c r="U71" s="134"/>
      <c r="V71" s="134"/>
      <c r="W71" s="134"/>
      <c r="X71" s="134"/>
      <c r="Y71" s="135"/>
      <c r="Z71" s="136"/>
      <c r="AA71" s="190">
        <f>('PRALNA S_predračun '!G71*'PRALNA S_predračun PRILOGA  A'!D$15+'PRALNA S_predračun '!H71*'PRALNA S_predračun PRILOGA  A'!D$16+'PRALNA S_predračun '!I71*'PRALNA S_predračun PRILOGA  A'!D$17+'PRALNA S_predračun '!J71*'PRALNA S_predračun PRILOGA  A'!D$18+'PRALNA S_predračun '!K71*'PRALNA S_predračun PRILOGA  A'!D$19+'PRALNA S_predračun '!L71*'PRALNA S_predračun PRILOGA  A'!D$20+'PRALNA S_predračun '!M71*'PRALNA S_predračun PRILOGA  A'!D$21+'PRALNA S_predračun '!N71*'PRALNA S_predračun PRILOGA  A'!D$22+'PRALNA S_predračun '!O71*'PRALNA S_predračun PRILOGA  A'!D$23+'PRALNA S_predračun '!P71*'PRALNA S_predračun PRILOGA  A'!D$24+'PRALNA S_predračun '!Q71*'PRALNA S_predračun PRILOGA  A'!D$25+'PRALNA S_predračun '!R71*'PRALNA S_predračun PRILOGA  A'!D$26+'PRALNA S_predračun '!S71*'PRALNA S_predračun PRILOGA  A'!D$27+'PRALNA S_predračun '!T71*'PRALNA S_predračun PRILOGA  A'!D$28+'PRALNA S_predračun '!U71*'PRALNA S_predračun PRILOGA  A'!D$29+'PRALNA S_predračun '!V71*'PRALNA S_predračun PRILOGA  A'!D$30+'PRALNA S_predračun '!W71*'PRALNA S_predračun PRILOGA  A'!D$31+'PRALNA S_predračun '!X71*'PRALNA S_predračun PRILOGA  A'!D$32+'PRALNA S_predračun '!Y71*'PRALNA S_predračun PRILOGA  A'!D$33+'PRALNA S_predračun '!Z71*'PRALNA S_predračun PRILOGA  A'!D$34)*'PRALNA S_predračun '!F71*36</f>
        <v>0</v>
      </c>
      <c r="AB71" s="190">
        <f>('PRALNA S_predračun '!G71*'PRALNA S_predračun PRILOGA  A'!G$15+'PRALNA S_predračun '!H71*'PRALNA S_predračun PRILOGA  A'!G$16+'PRALNA S_predračun '!I71*'PRALNA S_predračun PRILOGA  A'!G$17+'PRALNA S_predračun '!J71*'PRALNA S_predračun PRILOGA  A'!G$18+'PRALNA S_predračun '!K71*'PRALNA S_predračun PRILOGA  A'!G$19+'PRALNA S_predračun '!L71*'PRALNA S_predračun PRILOGA  A'!G$20+'PRALNA S_predračun '!M71*'PRALNA S_predračun PRILOGA  A'!G$21+'PRALNA S_predračun '!N71*'PRALNA S_predračun PRILOGA  A'!G$22+'PRALNA S_predračun '!O71*'PRALNA S_predračun PRILOGA  A'!G$23+'PRALNA S_predračun '!P71*'PRALNA S_predračun PRILOGA  A'!G$24+'PRALNA S_predračun '!Q71*'PRALNA S_predračun PRILOGA  A'!G$25+'PRALNA S_predračun '!R71*'PRALNA S_predračun PRILOGA  A'!G$26+'PRALNA S_predračun '!S71*'PRALNA S_predračun PRILOGA  A'!G$27+'PRALNA S_predračun '!T71*'PRALNA S_predračun PRILOGA  A'!G$28+'PRALNA S_predračun '!U71*'PRALNA S_predračun PRILOGA  A'!G$29+'PRALNA S_predračun '!V71*'PRALNA S_predračun PRILOGA  A'!G$30+'PRALNA S_predračun '!W71*'PRALNA S_predračun PRILOGA  A'!G$31+'PRALNA S_predračun '!X71*'PRALNA S_predračun PRILOGA  A'!G$32+'PRALNA S_predračun '!Y71*'PRALNA S_predračun PRILOGA  A'!G$33+'PRALNA S_predračun '!Z71*'PRALNA S_predračun PRILOGA  A'!G$34)*'PRALNA S_predračun '!F71*36</f>
        <v>0</v>
      </c>
    </row>
    <row r="72" spans="1:28" x14ac:dyDescent="0.2">
      <c r="A72" s="117">
        <v>4</v>
      </c>
      <c r="B72" s="118" t="s">
        <v>101</v>
      </c>
      <c r="C72" s="119" t="s">
        <v>86</v>
      </c>
      <c r="D72" s="115">
        <f t="shared" si="4"/>
        <v>0.39823435766317722</v>
      </c>
      <c r="E72" s="189">
        <f t="shared" si="5"/>
        <v>148590</v>
      </c>
      <c r="F72" s="167">
        <v>103.1875</v>
      </c>
      <c r="G72" s="280"/>
      <c r="H72" s="142"/>
      <c r="I72" s="142"/>
      <c r="J72" s="142"/>
      <c r="K72" s="142"/>
      <c r="L72" s="142"/>
      <c r="M72" s="142"/>
      <c r="N72" s="134"/>
      <c r="O72" s="134"/>
      <c r="P72" s="134"/>
      <c r="Q72" s="134"/>
      <c r="R72" s="134"/>
      <c r="S72" s="134"/>
      <c r="T72" s="134"/>
      <c r="U72" s="134"/>
      <c r="V72" s="134"/>
      <c r="W72" s="134"/>
      <c r="X72" s="134"/>
      <c r="Y72" s="135"/>
      <c r="Z72" s="136"/>
      <c r="AA72" s="190">
        <f>('PRALNA S_predračun '!G72*'PRALNA S_predračun PRILOGA  A'!D$15+'PRALNA S_predračun '!H72*'PRALNA S_predračun PRILOGA  A'!D$16+'PRALNA S_predračun '!I72*'PRALNA S_predračun PRILOGA  A'!D$17+'PRALNA S_predračun '!J72*'PRALNA S_predračun PRILOGA  A'!D$18+'PRALNA S_predračun '!K72*'PRALNA S_predračun PRILOGA  A'!D$19+'PRALNA S_predračun '!L72*'PRALNA S_predračun PRILOGA  A'!D$20+'PRALNA S_predračun '!M72*'PRALNA S_predračun PRILOGA  A'!D$21+'PRALNA S_predračun '!N72*'PRALNA S_predračun PRILOGA  A'!D$22+'PRALNA S_predračun '!O72*'PRALNA S_predračun PRILOGA  A'!D$23+'PRALNA S_predračun '!P72*'PRALNA S_predračun PRILOGA  A'!D$24+'PRALNA S_predračun '!Q72*'PRALNA S_predračun PRILOGA  A'!D$25+'PRALNA S_predračun '!R72*'PRALNA S_predračun PRILOGA  A'!D$26+'PRALNA S_predračun '!S72*'PRALNA S_predračun PRILOGA  A'!D$27+'PRALNA S_predračun '!T72*'PRALNA S_predračun PRILOGA  A'!D$28+'PRALNA S_predračun '!U72*'PRALNA S_predračun PRILOGA  A'!D$29+'PRALNA S_predračun '!V72*'PRALNA S_predračun PRILOGA  A'!D$30+'PRALNA S_predračun '!W72*'PRALNA S_predračun PRILOGA  A'!D$31+'PRALNA S_predračun '!X72*'PRALNA S_predračun PRILOGA  A'!D$32+'PRALNA S_predračun '!Y72*'PRALNA S_predračun PRILOGA  A'!D$33+'PRALNA S_predračun '!Z72*'PRALNA S_predračun PRILOGA  A'!D$34)*'PRALNA S_predračun '!F72*36</f>
        <v>0</v>
      </c>
      <c r="AB72" s="190">
        <f>('PRALNA S_predračun '!G72*'PRALNA S_predračun PRILOGA  A'!G$15+'PRALNA S_predračun '!H72*'PRALNA S_predračun PRILOGA  A'!G$16+'PRALNA S_predračun '!I72*'PRALNA S_predračun PRILOGA  A'!G$17+'PRALNA S_predračun '!J72*'PRALNA S_predračun PRILOGA  A'!G$18+'PRALNA S_predračun '!K72*'PRALNA S_predračun PRILOGA  A'!G$19+'PRALNA S_predračun '!L72*'PRALNA S_predračun PRILOGA  A'!G$20+'PRALNA S_predračun '!M72*'PRALNA S_predračun PRILOGA  A'!G$21+'PRALNA S_predračun '!N72*'PRALNA S_predračun PRILOGA  A'!G$22+'PRALNA S_predračun '!O72*'PRALNA S_predračun PRILOGA  A'!G$23+'PRALNA S_predračun '!P72*'PRALNA S_predračun PRILOGA  A'!G$24+'PRALNA S_predračun '!Q72*'PRALNA S_predračun PRILOGA  A'!G$25+'PRALNA S_predračun '!R72*'PRALNA S_predračun PRILOGA  A'!G$26+'PRALNA S_predračun '!S72*'PRALNA S_predračun PRILOGA  A'!G$27+'PRALNA S_predračun '!T72*'PRALNA S_predračun PRILOGA  A'!G$28+'PRALNA S_predračun '!U72*'PRALNA S_predračun PRILOGA  A'!G$29+'PRALNA S_predračun '!V72*'PRALNA S_predračun PRILOGA  A'!G$30+'PRALNA S_predračun '!W72*'PRALNA S_predračun PRILOGA  A'!G$31+'PRALNA S_predračun '!X72*'PRALNA S_predračun PRILOGA  A'!G$32+'PRALNA S_predračun '!Y72*'PRALNA S_predračun PRILOGA  A'!G$33+'PRALNA S_predračun '!Z72*'PRALNA S_predračun PRILOGA  A'!G$34)*'PRALNA S_predračun '!F72*36</f>
        <v>0</v>
      </c>
    </row>
    <row r="73" spans="1:28" x14ac:dyDescent="0.2">
      <c r="A73" s="112">
        <v>5</v>
      </c>
      <c r="B73" s="118" t="s">
        <v>113</v>
      </c>
      <c r="C73" s="119" t="s">
        <v>85</v>
      </c>
      <c r="D73" s="115">
        <f t="shared" si="4"/>
        <v>6.2714072072941288E-4</v>
      </c>
      <c r="E73" s="189">
        <f t="shared" si="5"/>
        <v>234</v>
      </c>
      <c r="F73" s="167">
        <v>0.16250000000000001</v>
      </c>
      <c r="G73" s="133"/>
      <c r="H73" s="142"/>
      <c r="I73" s="142"/>
      <c r="J73" s="142"/>
      <c r="K73" s="142"/>
      <c r="L73" s="142"/>
      <c r="M73" s="142"/>
      <c r="N73" s="134"/>
      <c r="O73" s="134"/>
      <c r="P73" s="134"/>
      <c r="Q73" s="134"/>
      <c r="R73" s="134"/>
      <c r="S73" s="134"/>
      <c r="T73" s="134"/>
      <c r="U73" s="134"/>
      <c r="V73" s="134"/>
      <c r="W73" s="134"/>
      <c r="X73" s="134"/>
      <c r="Y73" s="135"/>
      <c r="Z73" s="136"/>
      <c r="AA73" s="190">
        <f>('PRALNA S_predračun '!G73*'PRALNA S_predračun PRILOGA  A'!D$15+'PRALNA S_predračun '!H73*'PRALNA S_predračun PRILOGA  A'!D$16+'PRALNA S_predračun '!I73*'PRALNA S_predračun PRILOGA  A'!D$17+'PRALNA S_predračun '!J73*'PRALNA S_predračun PRILOGA  A'!D$18+'PRALNA S_predračun '!K73*'PRALNA S_predračun PRILOGA  A'!D$19+'PRALNA S_predračun '!L73*'PRALNA S_predračun PRILOGA  A'!D$20+'PRALNA S_predračun '!M73*'PRALNA S_predračun PRILOGA  A'!D$21+'PRALNA S_predračun '!N73*'PRALNA S_predračun PRILOGA  A'!D$22+'PRALNA S_predračun '!O73*'PRALNA S_predračun PRILOGA  A'!D$23+'PRALNA S_predračun '!P73*'PRALNA S_predračun PRILOGA  A'!D$24+'PRALNA S_predračun '!Q73*'PRALNA S_predračun PRILOGA  A'!D$25+'PRALNA S_predračun '!R73*'PRALNA S_predračun PRILOGA  A'!D$26+'PRALNA S_predračun '!S73*'PRALNA S_predračun PRILOGA  A'!D$27+'PRALNA S_predračun '!T73*'PRALNA S_predračun PRILOGA  A'!D$28+'PRALNA S_predračun '!U73*'PRALNA S_predračun PRILOGA  A'!D$29+'PRALNA S_predračun '!V73*'PRALNA S_predračun PRILOGA  A'!D$30+'PRALNA S_predračun '!W73*'PRALNA S_predračun PRILOGA  A'!D$31+'PRALNA S_predračun '!X73*'PRALNA S_predračun PRILOGA  A'!D$32+'PRALNA S_predračun '!Y73*'PRALNA S_predračun PRILOGA  A'!D$33+'PRALNA S_predračun '!Z73*'PRALNA S_predračun PRILOGA  A'!D$34)*'PRALNA S_predračun '!F73*36</f>
        <v>0</v>
      </c>
      <c r="AB73" s="190">
        <f>('PRALNA S_predračun '!G73*'PRALNA S_predračun PRILOGA  A'!G$15+'PRALNA S_predračun '!H73*'PRALNA S_predračun PRILOGA  A'!G$16+'PRALNA S_predračun '!I73*'PRALNA S_predračun PRILOGA  A'!G$17+'PRALNA S_predračun '!J73*'PRALNA S_predračun PRILOGA  A'!G$18+'PRALNA S_predračun '!K73*'PRALNA S_predračun PRILOGA  A'!G$19+'PRALNA S_predračun '!L73*'PRALNA S_predračun PRILOGA  A'!G$20+'PRALNA S_predračun '!M73*'PRALNA S_predračun PRILOGA  A'!G$21+'PRALNA S_predračun '!N73*'PRALNA S_predračun PRILOGA  A'!G$22+'PRALNA S_predračun '!O73*'PRALNA S_predračun PRILOGA  A'!G$23+'PRALNA S_predračun '!P73*'PRALNA S_predračun PRILOGA  A'!G$24+'PRALNA S_predračun '!Q73*'PRALNA S_predračun PRILOGA  A'!G$25+'PRALNA S_predračun '!R73*'PRALNA S_predračun PRILOGA  A'!G$26+'PRALNA S_predračun '!S73*'PRALNA S_predračun PRILOGA  A'!G$27+'PRALNA S_predračun '!T73*'PRALNA S_predračun PRILOGA  A'!G$28+'PRALNA S_predračun '!U73*'PRALNA S_predračun PRILOGA  A'!G$29+'PRALNA S_predračun '!V73*'PRALNA S_predračun PRILOGA  A'!G$30+'PRALNA S_predračun '!W73*'PRALNA S_predračun PRILOGA  A'!G$31+'PRALNA S_predračun '!X73*'PRALNA S_predračun PRILOGA  A'!G$32+'PRALNA S_predračun '!Y73*'PRALNA S_predračun PRILOGA  A'!G$33+'PRALNA S_predračun '!Z73*'PRALNA S_predračun PRILOGA  A'!G$34)*'PRALNA S_predračun '!F73*36</f>
        <v>0</v>
      </c>
    </row>
    <row r="74" spans="1:28" x14ac:dyDescent="0.2">
      <c r="A74" s="117">
        <v>6</v>
      </c>
      <c r="B74" s="262" t="s">
        <v>175</v>
      </c>
      <c r="C74" s="119" t="s">
        <v>85</v>
      </c>
      <c r="D74" s="115">
        <f t="shared" si="4"/>
        <v>1.94413623426118E-2</v>
      </c>
      <c r="E74" s="189">
        <f t="shared" si="5"/>
        <v>7254</v>
      </c>
      <c r="F74" s="167">
        <v>5.0374999999999996</v>
      </c>
      <c r="G74" s="133"/>
      <c r="H74" s="142"/>
      <c r="I74" s="142"/>
      <c r="J74" s="142"/>
      <c r="K74" s="142"/>
      <c r="L74" s="142"/>
      <c r="M74" s="142"/>
      <c r="N74" s="134"/>
      <c r="O74" s="134"/>
      <c r="P74" s="134"/>
      <c r="Q74" s="134"/>
      <c r="R74" s="134"/>
      <c r="S74" s="134"/>
      <c r="T74" s="134"/>
      <c r="U74" s="134"/>
      <c r="V74" s="134"/>
      <c r="W74" s="134"/>
      <c r="X74" s="134"/>
      <c r="Y74" s="135"/>
      <c r="Z74" s="136"/>
      <c r="AA74" s="190">
        <f>('PRALNA S_predračun '!G74*'PRALNA S_predračun PRILOGA  A'!D$15+'PRALNA S_predračun '!H74*'PRALNA S_predračun PRILOGA  A'!D$16+'PRALNA S_predračun '!I74*'PRALNA S_predračun PRILOGA  A'!D$17+'PRALNA S_predračun '!J74*'PRALNA S_predračun PRILOGA  A'!D$18+'PRALNA S_predračun '!K74*'PRALNA S_predračun PRILOGA  A'!D$19+'PRALNA S_predračun '!L74*'PRALNA S_predračun PRILOGA  A'!D$20+'PRALNA S_predračun '!M74*'PRALNA S_predračun PRILOGA  A'!D$21+'PRALNA S_predračun '!N74*'PRALNA S_predračun PRILOGA  A'!D$22+'PRALNA S_predračun '!O74*'PRALNA S_predračun PRILOGA  A'!D$23+'PRALNA S_predračun '!P74*'PRALNA S_predračun PRILOGA  A'!D$24+'PRALNA S_predračun '!Q74*'PRALNA S_predračun PRILOGA  A'!D$25+'PRALNA S_predračun '!R74*'PRALNA S_predračun PRILOGA  A'!D$26+'PRALNA S_predračun '!S74*'PRALNA S_predračun PRILOGA  A'!D$27+'PRALNA S_predračun '!T74*'PRALNA S_predračun PRILOGA  A'!D$28+'PRALNA S_predračun '!U74*'PRALNA S_predračun PRILOGA  A'!D$29+'PRALNA S_predračun '!V74*'PRALNA S_predračun PRILOGA  A'!D$30+'PRALNA S_predračun '!W74*'PRALNA S_predračun PRILOGA  A'!D$31+'PRALNA S_predračun '!X74*'PRALNA S_predračun PRILOGA  A'!D$32+'PRALNA S_predračun '!Y74*'PRALNA S_predračun PRILOGA  A'!D$33+'PRALNA S_predračun '!Z74*'PRALNA S_predračun PRILOGA  A'!D$34)*'PRALNA S_predračun '!F74*36</f>
        <v>0</v>
      </c>
      <c r="AB74" s="190">
        <f>('PRALNA S_predračun '!G74*'PRALNA S_predračun PRILOGA  A'!G$15+'PRALNA S_predračun '!H74*'PRALNA S_predračun PRILOGA  A'!G$16+'PRALNA S_predračun '!I74*'PRALNA S_predračun PRILOGA  A'!G$17+'PRALNA S_predračun '!J74*'PRALNA S_predračun PRILOGA  A'!G$18+'PRALNA S_predračun '!K74*'PRALNA S_predračun PRILOGA  A'!G$19+'PRALNA S_predračun '!L74*'PRALNA S_predračun PRILOGA  A'!G$20+'PRALNA S_predračun '!M74*'PRALNA S_predračun PRILOGA  A'!G$21+'PRALNA S_predračun '!N74*'PRALNA S_predračun PRILOGA  A'!G$22+'PRALNA S_predračun '!O74*'PRALNA S_predračun PRILOGA  A'!G$23+'PRALNA S_predračun '!P74*'PRALNA S_predračun PRILOGA  A'!G$24+'PRALNA S_predračun '!Q74*'PRALNA S_predračun PRILOGA  A'!G$25+'PRALNA S_predračun '!R74*'PRALNA S_predračun PRILOGA  A'!G$26+'PRALNA S_predračun '!S74*'PRALNA S_predračun PRILOGA  A'!G$27+'PRALNA S_predračun '!T74*'PRALNA S_predračun PRILOGA  A'!G$28+'PRALNA S_predračun '!U74*'PRALNA S_predračun PRILOGA  A'!G$29+'PRALNA S_predračun '!V74*'PRALNA S_predračun PRILOGA  A'!G$30+'PRALNA S_predračun '!W74*'PRALNA S_predračun PRILOGA  A'!G$31+'PRALNA S_predračun '!X74*'PRALNA S_predračun PRILOGA  A'!G$32+'PRALNA S_predračun '!Y74*'PRALNA S_predračun PRILOGA  A'!G$33+'PRALNA S_predračun '!Z74*'PRALNA S_predračun PRILOGA  A'!G$34)*'PRALNA S_predračun '!F74*36</f>
        <v>0</v>
      </c>
    </row>
    <row r="75" spans="1:28" x14ac:dyDescent="0.2">
      <c r="A75" s="112">
        <v>7</v>
      </c>
      <c r="B75" s="118" t="s">
        <v>171</v>
      </c>
      <c r="C75" s="119" t="s">
        <v>87</v>
      </c>
      <c r="D75" s="115">
        <f t="shared" si="4"/>
        <v>1.2542814414588257E-2</v>
      </c>
      <c r="E75" s="189">
        <f t="shared" si="5"/>
        <v>4680</v>
      </c>
      <c r="F75" s="167">
        <v>3.25</v>
      </c>
      <c r="G75" s="133"/>
      <c r="H75" s="142"/>
      <c r="I75" s="142"/>
      <c r="J75" s="142"/>
      <c r="K75" s="142"/>
      <c r="L75" s="142"/>
      <c r="M75" s="142"/>
      <c r="N75" s="134"/>
      <c r="O75" s="134"/>
      <c r="P75" s="134"/>
      <c r="Q75" s="134"/>
      <c r="R75" s="134"/>
      <c r="S75" s="134"/>
      <c r="T75" s="134"/>
      <c r="U75" s="134"/>
      <c r="V75" s="134"/>
      <c r="W75" s="134"/>
      <c r="X75" s="134"/>
      <c r="Y75" s="135"/>
      <c r="Z75" s="136"/>
      <c r="AA75" s="190">
        <f>('PRALNA S_predračun '!G75*'PRALNA S_predračun PRILOGA  A'!D$15+'PRALNA S_predračun '!H75*'PRALNA S_predračun PRILOGA  A'!D$16+'PRALNA S_predračun '!I75*'PRALNA S_predračun PRILOGA  A'!D$17+'PRALNA S_predračun '!J75*'PRALNA S_predračun PRILOGA  A'!D$18+'PRALNA S_predračun '!K75*'PRALNA S_predračun PRILOGA  A'!D$19+'PRALNA S_predračun '!L75*'PRALNA S_predračun PRILOGA  A'!D$20+'PRALNA S_predračun '!M75*'PRALNA S_predračun PRILOGA  A'!D$21+'PRALNA S_predračun '!N75*'PRALNA S_predračun PRILOGA  A'!D$22+'PRALNA S_predračun '!O75*'PRALNA S_predračun PRILOGA  A'!D$23+'PRALNA S_predračun '!P75*'PRALNA S_predračun PRILOGA  A'!D$24+'PRALNA S_predračun '!Q75*'PRALNA S_predračun PRILOGA  A'!D$25+'PRALNA S_predračun '!R75*'PRALNA S_predračun PRILOGA  A'!D$26+'PRALNA S_predračun '!S75*'PRALNA S_predračun PRILOGA  A'!D$27+'PRALNA S_predračun '!T75*'PRALNA S_predračun PRILOGA  A'!D$28+'PRALNA S_predračun '!U75*'PRALNA S_predračun PRILOGA  A'!D$29+'PRALNA S_predračun '!V75*'PRALNA S_predračun PRILOGA  A'!D$30+'PRALNA S_predračun '!W75*'PRALNA S_predračun PRILOGA  A'!D$31+'PRALNA S_predračun '!X75*'PRALNA S_predračun PRILOGA  A'!D$32+'PRALNA S_predračun '!Y75*'PRALNA S_predračun PRILOGA  A'!D$33+'PRALNA S_predračun '!Z75*'PRALNA S_predračun PRILOGA  A'!D$34)*'PRALNA S_predračun '!F75*36</f>
        <v>0</v>
      </c>
      <c r="AB75" s="190">
        <f>('PRALNA S_predračun '!G75*'PRALNA S_predračun PRILOGA  A'!G$15+'PRALNA S_predračun '!H75*'PRALNA S_predračun PRILOGA  A'!G$16+'PRALNA S_predračun '!I75*'PRALNA S_predračun PRILOGA  A'!G$17+'PRALNA S_predračun '!J75*'PRALNA S_predračun PRILOGA  A'!G$18+'PRALNA S_predračun '!K75*'PRALNA S_predračun PRILOGA  A'!G$19+'PRALNA S_predračun '!L75*'PRALNA S_predračun PRILOGA  A'!G$20+'PRALNA S_predračun '!M75*'PRALNA S_predračun PRILOGA  A'!G$21+'PRALNA S_predračun '!N75*'PRALNA S_predračun PRILOGA  A'!G$22+'PRALNA S_predračun '!O75*'PRALNA S_predračun PRILOGA  A'!G$23+'PRALNA S_predračun '!P75*'PRALNA S_predračun PRILOGA  A'!G$24+'PRALNA S_predračun '!Q75*'PRALNA S_predračun PRILOGA  A'!G$25+'PRALNA S_predračun '!R75*'PRALNA S_predračun PRILOGA  A'!G$26+'PRALNA S_predračun '!S75*'PRALNA S_predračun PRILOGA  A'!G$27+'PRALNA S_predračun '!T75*'PRALNA S_predračun PRILOGA  A'!G$28+'PRALNA S_predračun '!U75*'PRALNA S_predračun PRILOGA  A'!G$29+'PRALNA S_predračun '!V75*'PRALNA S_predračun PRILOGA  A'!G$30+'PRALNA S_predračun '!W75*'PRALNA S_predračun PRILOGA  A'!G$31+'PRALNA S_predračun '!X75*'PRALNA S_predračun PRILOGA  A'!G$32+'PRALNA S_predračun '!Y75*'PRALNA S_predračun PRILOGA  A'!G$33+'PRALNA S_predračun '!Z75*'PRALNA S_predračun PRILOGA  A'!G$34)*'PRALNA S_predračun '!F75*36</f>
        <v>0</v>
      </c>
    </row>
    <row r="76" spans="1:28" x14ac:dyDescent="0.2">
      <c r="A76" s="117">
        <v>8</v>
      </c>
      <c r="B76" s="118" t="s">
        <v>105</v>
      </c>
      <c r="C76" s="119" t="s">
        <v>88</v>
      </c>
      <c r="D76" s="115">
        <f t="shared" si="4"/>
        <v>6.2714072072941288E-4</v>
      </c>
      <c r="E76" s="189">
        <f t="shared" si="5"/>
        <v>234</v>
      </c>
      <c r="F76" s="167">
        <v>0.16250000000000001</v>
      </c>
      <c r="G76" s="133"/>
      <c r="H76" s="142"/>
      <c r="I76" s="142"/>
      <c r="J76" s="142"/>
      <c r="K76" s="142"/>
      <c r="L76" s="142"/>
      <c r="M76" s="142"/>
      <c r="N76" s="134"/>
      <c r="O76" s="134"/>
      <c r="P76" s="134"/>
      <c r="Q76" s="134"/>
      <c r="R76" s="134"/>
      <c r="S76" s="134"/>
      <c r="T76" s="134"/>
      <c r="U76" s="134"/>
      <c r="V76" s="134"/>
      <c r="W76" s="134"/>
      <c r="X76" s="134"/>
      <c r="Y76" s="135"/>
      <c r="Z76" s="136"/>
      <c r="AA76" s="190">
        <f>('PRALNA S_predračun '!G76*'PRALNA S_predračun PRILOGA  A'!D$15+'PRALNA S_predračun '!H76*'PRALNA S_predračun PRILOGA  A'!D$16+'PRALNA S_predračun '!I76*'PRALNA S_predračun PRILOGA  A'!D$17+'PRALNA S_predračun '!J76*'PRALNA S_predračun PRILOGA  A'!D$18+'PRALNA S_predračun '!K76*'PRALNA S_predračun PRILOGA  A'!D$19+'PRALNA S_predračun '!L76*'PRALNA S_predračun PRILOGA  A'!D$20+'PRALNA S_predračun '!M76*'PRALNA S_predračun PRILOGA  A'!D$21+'PRALNA S_predračun '!N76*'PRALNA S_predračun PRILOGA  A'!D$22+'PRALNA S_predračun '!O76*'PRALNA S_predračun PRILOGA  A'!D$23+'PRALNA S_predračun '!P76*'PRALNA S_predračun PRILOGA  A'!D$24+'PRALNA S_predračun '!Q76*'PRALNA S_predračun PRILOGA  A'!D$25+'PRALNA S_predračun '!R76*'PRALNA S_predračun PRILOGA  A'!D$26+'PRALNA S_predračun '!S76*'PRALNA S_predračun PRILOGA  A'!D$27+'PRALNA S_predračun '!T76*'PRALNA S_predračun PRILOGA  A'!D$28+'PRALNA S_predračun '!U76*'PRALNA S_predračun PRILOGA  A'!D$29+'PRALNA S_predračun '!V76*'PRALNA S_predračun PRILOGA  A'!D$30+'PRALNA S_predračun '!W76*'PRALNA S_predračun PRILOGA  A'!D$31+'PRALNA S_predračun '!X76*'PRALNA S_predračun PRILOGA  A'!D$32+'PRALNA S_predračun '!Y76*'PRALNA S_predračun PRILOGA  A'!D$33+'PRALNA S_predračun '!Z76*'PRALNA S_predračun PRILOGA  A'!D$34)*'PRALNA S_predračun '!F76*36</f>
        <v>0</v>
      </c>
      <c r="AB76" s="190">
        <f>('PRALNA S_predračun '!G76*'PRALNA S_predračun PRILOGA  A'!G$15+'PRALNA S_predračun '!H76*'PRALNA S_predračun PRILOGA  A'!G$16+'PRALNA S_predračun '!I76*'PRALNA S_predračun PRILOGA  A'!G$17+'PRALNA S_predračun '!J76*'PRALNA S_predračun PRILOGA  A'!G$18+'PRALNA S_predračun '!K76*'PRALNA S_predračun PRILOGA  A'!G$19+'PRALNA S_predračun '!L76*'PRALNA S_predračun PRILOGA  A'!G$20+'PRALNA S_predračun '!M76*'PRALNA S_predračun PRILOGA  A'!G$21+'PRALNA S_predračun '!N76*'PRALNA S_predračun PRILOGA  A'!G$22+'PRALNA S_predračun '!O76*'PRALNA S_predračun PRILOGA  A'!G$23+'PRALNA S_predračun '!P76*'PRALNA S_predračun PRILOGA  A'!G$24+'PRALNA S_predračun '!Q76*'PRALNA S_predračun PRILOGA  A'!G$25+'PRALNA S_predračun '!R76*'PRALNA S_predračun PRILOGA  A'!G$26+'PRALNA S_predračun '!S76*'PRALNA S_predračun PRILOGA  A'!G$27+'PRALNA S_predračun '!T76*'PRALNA S_predračun PRILOGA  A'!G$28+'PRALNA S_predračun '!U76*'PRALNA S_predračun PRILOGA  A'!G$29+'PRALNA S_predračun '!V76*'PRALNA S_predračun PRILOGA  A'!G$30+'PRALNA S_predračun '!W76*'PRALNA S_predračun PRILOGA  A'!G$31+'PRALNA S_predračun '!X76*'PRALNA S_predračun PRILOGA  A'!G$32+'PRALNA S_predračun '!Y76*'PRALNA S_predračun PRILOGA  A'!G$33+'PRALNA S_predračun '!Z76*'PRALNA S_predračun PRILOGA  A'!G$34)*'PRALNA S_predračun '!F76*36</f>
        <v>0</v>
      </c>
    </row>
    <row r="77" spans="1:28" x14ac:dyDescent="0.2">
      <c r="A77" s="112">
        <v>9</v>
      </c>
      <c r="B77" s="118" t="s">
        <v>115</v>
      </c>
      <c r="C77" s="119" t="s">
        <v>85</v>
      </c>
      <c r="D77" s="115">
        <f t="shared" si="4"/>
        <v>6.2714072072941286E-3</v>
      </c>
      <c r="E77" s="189">
        <f t="shared" si="5"/>
        <v>2340</v>
      </c>
      <c r="F77" s="167">
        <v>1.625</v>
      </c>
      <c r="G77" s="133"/>
      <c r="H77" s="142"/>
      <c r="I77" s="142"/>
      <c r="J77" s="142"/>
      <c r="K77" s="142"/>
      <c r="L77" s="142"/>
      <c r="M77" s="142"/>
      <c r="N77" s="134"/>
      <c r="O77" s="134"/>
      <c r="P77" s="134"/>
      <c r="Q77" s="134"/>
      <c r="R77" s="134"/>
      <c r="S77" s="134"/>
      <c r="T77" s="134"/>
      <c r="U77" s="134"/>
      <c r="V77" s="134"/>
      <c r="W77" s="134"/>
      <c r="X77" s="134"/>
      <c r="Y77" s="135"/>
      <c r="Z77" s="136"/>
      <c r="AA77" s="190">
        <f>('PRALNA S_predračun '!G77*'PRALNA S_predračun PRILOGA  A'!D$15+'PRALNA S_predračun '!H77*'PRALNA S_predračun PRILOGA  A'!D$16+'PRALNA S_predračun '!I77*'PRALNA S_predračun PRILOGA  A'!D$17+'PRALNA S_predračun '!J77*'PRALNA S_predračun PRILOGA  A'!D$18+'PRALNA S_predračun '!K77*'PRALNA S_predračun PRILOGA  A'!D$19+'PRALNA S_predračun '!L77*'PRALNA S_predračun PRILOGA  A'!D$20+'PRALNA S_predračun '!M77*'PRALNA S_predračun PRILOGA  A'!D$21+'PRALNA S_predračun '!N77*'PRALNA S_predračun PRILOGA  A'!D$22+'PRALNA S_predračun '!O77*'PRALNA S_predračun PRILOGA  A'!D$23+'PRALNA S_predračun '!P77*'PRALNA S_predračun PRILOGA  A'!D$24+'PRALNA S_predračun '!Q77*'PRALNA S_predračun PRILOGA  A'!D$25+'PRALNA S_predračun '!R77*'PRALNA S_predračun PRILOGA  A'!D$26+'PRALNA S_predračun '!S77*'PRALNA S_predračun PRILOGA  A'!D$27+'PRALNA S_predračun '!T77*'PRALNA S_predračun PRILOGA  A'!D$28+'PRALNA S_predračun '!U77*'PRALNA S_predračun PRILOGA  A'!D$29+'PRALNA S_predračun '!V77*'PRALNA S_predračun PRILOGA  A'!D$30+'PRALNA S_predračun '!W77*'PRALNA S_predračun PRILOGA  A'!D$31+'PRALNA S_predračun '!X77*'PRALNA S_predračun PRILOGA  A'!D$32+'PRALNA S_predračun '!Y77*'PRALNA S_predračun PRILOGA  A'!D$33+'PRALNA S_predračun '!Z77*'PRALNA S_predračun PRILOGA  A'!D$34)*'PRALNA S_predračun '!F77*36</f>
        <v>0</v>
      </c>
      <c r="AB77" s="190">
        <f>('PRALNA S_predračun '!G77*'PRALNA S_predračun PRILOGA  A'!G$15+'PRALNA S_predračun '!H77*'PRALNA S_predračun PRILOGA  A'!G$16+'PRALNA S_predračun '!I77*'PRALNA S_predračun PRILOGA  A'!G$17+'PRALNA S_predračun '!J77*'PRALNA S_predračun PRILOGA  A'!G$18+'PRALNA S_predračun '!K77*'PRALNA S_predračun PRILOGA  A'!G$19+'PRALNA S_predračun '!L77*'PRALNA S_predračun PRILOGA  A'!G$20+'PRALNA S_predračun '!M77*'PRALNA S_predračun PRILOGA  A'!G$21+'PRALNA S_predračun '!N77*'PRALNA S_predračun PRILOGA  A'!G$22+'PRALNA S_predračun '!O77*'PRALNA S_predračun PRILOGA  A'!G$23+'PRALNA S_predračun '!P77*'PRALNA S_predračun PRILOGA  A'!G$24+'PRALNA S_predračun '!Q77*'PRALNA S_predračun PRILOGA  A'!G$25+'PRALNA S_predračun '!R77*'PRALNA S_predračun PRILOGA  A'!G$26+'PRALNA S_predračun '!S77*'PRALNA S_predračun PRILOGA  A'!G$27+'PRALNA S_predračun '!T77*'PRALNA S_predračun PRILOGA  A'!G$28+'PRALNA S_predračun '!U77*'PRALNA S_predračun PRILOGA  A'!G$29+'PRALNA S_predračun '!V77*'PRALNA S_predračun PRILOGA  A'!G$30+'PRALNA S_predračun '!W77*'PRALNA S_predračun PRILOGA  A'!G$31+'PRALNA S_predračun '!X77*'PRALNA S_predračun PRILOGA  A'!G$32+'PRALNA S_predračun '!Y77*'PRALNA S_predračun PRILOGA  A'!G$33+'PRALNA S_predračun '!Z77*'PRALNA S_predračun PRILOGA  A'!G$34)*'PRALNA S_predračun '!F77*36</f>
        <v>0</v>
      </c>
    </row>
    <row r="78" spans="1:28" x14ac:dyDescent="0.2">
      <c r="A78" s="117">
        <v>10</v>
      </c>
      <c r="B78" s="120" t="s">
        <v>116</v>
      </c>
      <c r="C78" s="119" t="s">
        <v>86</v>
      </c>
      <c r="D78" s="115">
        <f t="shared" si="4"/>
        <v>0.23643205171498866</v>
      </c>
      <c r="E78" s="189">
        <f t="shared" si="5"/>
        <v>88218</v>
      </c>
      <c r="F78" s="168">
        <v>61.262500000000003</v>
      </c>
      <c r="G78" s="280"/>
      <c r="H78" s="142"/>
      <c r="I78" s="142"/>
      <c r="J78" s="142"/>
      <c r="K78" s="142"/>
      <c r="L78" s="142"/>
      <c r="M78" s="142"/>
      <c r="N78" s="281"/>
      <c r="O78" s="281"/>
      <c r="P78" s="281"/>
      <c r="Q78" s="281"/>
      <c r="R78" s="281"/>
      <c r="S78" s="281"/>
      <c r="T78" s="281"/>
      <c r="U78" s="281"/>
      <c r="V78" s="281"/>
      <c r="W78" s="281"/>
      <c r="X78" s="281"/>
      <c r="Y78" s="287"/>
      <c r="Z78" s="288"/>
      <c r="AA78" s="190">
        <f>('PRALNA S_predračun '!G78*'PRALNA S_predračun PRILOGA  A'!D$15+'PRALNA S_predračun '!H78*'PRALNA S_predračun PRILOGA  A'!D$16+'PRALNA S_predračun '!I78*'PRALNA S_predračun PRILOGA  A'!D$17+'PRALNA S_predračun '!J78*'PRALNA S_predračun PRILOGA  A'!D$18+'PRALNA S_predračun '!K78*'PRALNA S_predračun PRILOGA  A'!D$19+'PRALNA S_predračun '!L78*'PRALNA S_predračun PRILOGA  A'!D$20+'PRALNA S_predračun '!M78*'PRALNA S_predračun PRILOGA  A'!D$21+'PRALNA S_predračun '!N78*'PRALNA S_predračun PRILOGA  A'!D$22+'PRALNA S_predračun '!O78*'PRALNA S_predračun PRILOGA  A'!D$23+'PRALNA S_predračun '!P78*'PRALNA S_predračun PRILOGA  A'!D$24+'PRALNA S_predračun '!Q78*'PRALNA S_predračun PRILOGA  A'!D$25+'PRALNA S_predračun '!R78*'PRALNA S_predračun PRILOGA  A'!D$26+'PRALNA S_predračun '!S78*'PRALNA S_predračun PRILOGA  A'!D$27+'PRALNA S_predračun '!T78*'PRALNA S_predračun PRILOGA  A'!D$28+'PRALNA S_predračun '!U78*'PRALNA S_predračun PRILOGA  A'!D$29+'PRALNA S_predračun '!V78*'PRALNA S_predračun PRILOGA  A'!D$30+'PRALNA S_predračun '!W78*'PRALNA S_predračun PRILOGA  A'!D$31+'PRALNA S_predračun '!X78*'PRALNA S_predračun PRILOGA  A'!D$32+'PRALNA S_predračun '!Y78*'PRALNA S_predračun PRILOGA  A'!D$33+'PRALNA S_predračun '!Z78*'PRALNA S_predračun PRILOGA  A'!D$34)*'PRALNA S_predračun '!F78*36</f>
        <v>0</v>
      </c>
      <c r="AB78" s="190">
        <f>('PRALNA S_predračun '!G78*'PRALNA S_predračun PRILOGA  A'!G$15+'PRALNA S_predračun '!H78*'PRALNA S_predračun PRILOGA  A'!G$16+'PRALNA S_predračun '!I78*'PRALNA S_predračun PRILOGA  A'!G$17+'PRALNA S_predračun '!J78*'PRALNA S_predračun PRILOGA  A'!G$18+'PRALNA S_predračun '!K78*'PRALNA S_predračun PRILOGA  A'!G$19+'PRALNA S_predračun '!L78*'PRALNA S_predračun PRILOGA  A'!G$20+'PRALNA S_predračun '!M78*'PRALNA S_predračun PRILOGA  A'!G$21+'PRALNA S_predračun '!N78*'PRALNA S_predračun PRILOGA  A'!G$22+'PRALNA S_predračun '!O78*'PRALNA S_predračun PRILOGA  A'!G$23+'PRALNA S_predračun '!P78*'PRALNA S_predračun PRILOGA  A'!G$24+'PRALNA S_predračun '!Q78*'PRALNA S_predračun PRILOGA  A'!G$25+'PRALNA S_predračun '!R78*'PRALNA S_predračun PRILOGA  A'!G$26+'PRALNA S_predračun '!S78*'PRALNA S_predračun PRILOGA  A'!G$27+'PRALNA S_predračun '!T78*'PRALNA S_predračun PRILOGA  A'!G$28+'PRALNA S_predračun '!U78*'PRALNA S_predračun PRILOGA  A'!G$29+'PRALNA S_predračun '!V78*'PRALNA S_predračun PRILOGA  A'!G$30+'PRALNA S_predračun '!W78*'PRALNA S_predračun PRILOGA  A'!G$31+'PRALNA S_predračun '!X78*'PRALNA S_predračun PRILOGA  A'!G$32+'PRALNA S_predračun '!Y78*'PRALNA S_predračun PRILOGA  A'!G$33+'PRALNA S_predračun '!Z78*'PRALNA S_predračun PRILOGA  A'!G$34)*'PRALNA S_predračun '!F78*36</f>
        <v>0</v>
      </c>
    </row>
    <row r="79" spans="1:28" x14ac:dyDescent="0.2">
      <c r="A79" s="117" t="s">
        <v>126</v>
      </c>
      <c r="B79" s="118" t="s">
        <v>117</v>
      </c>
      <c r="C79" s="119" t="s">
        <v>108</v>
      </c>
      <c r="D79" s="115">
        <f t="shared" si="4"/>
        <v>1.8814221621882387E-3</v>
      </c>
      <c r="E79" s="189">
        <f t="shared" si="5"/>
        <v>702</v>
      </c>
      <c r="F79" s="167">
        <v>0.48749999999999999</v>
      </c>
      <c r="G79" s="133"/>
      <c r="H79" s="142"/>
      <c r="I79" s="142"/>
      <c r="J79" s="142"/>
      <c r="K79" s="142"/>
      <c r="L79" s="142"/>
      <c r="M79" s="142"/>
      <c r="N79" s="134"/>
      <c r="O79" s="134"/>
      <c r="P79" s="134"/>
      <c r="Q79" s="134"/>
      <c r="R79" s="134"/>
      <c r="S79" s="134"/>
      <c r="T79" s="134"/>
      <c r="U79" s="134"/>
      <c r="V79" s="134"/>
      <c r="W79" s="134"/>
      <c r="X79" s="134"/>
      <c r="Y79" s="135"/>
      <c r="Z79" s="136"/>
      <c r="AA79" s="190">
        <f>('PRALNA S_predračun '!G79*'PRALNA S_predračun PRILOGA  A'!D$15+'PRALNA S_predračun '!H79*'PRALNA S_predračun PRILOGA  A'!D$16+'PRALNA S_predračun '!I79*'PRALNA S_predračun PRILOGA  A'!D$17+'PRALNA S_predračun '!J79*'PRALNA S_predračun PRILOGA  A'!D$18+'PRALNA S_predračun '!K79*'PRALNA S_predračun PRILOGA  A'!D$19+'PRALNA S_predračun '!L79*'PRALNA S_predračun PRILOGA  A'!D$20+'PRALNA S_predračun '!M79*'PRALNA S_predračun PRILOGA  A'!D$21+'PRALNA S_predračun '!N79*'PRALNA S_predračun PRILOGA  A'!D$22+'PRALNA S_predračun '!O79*'PRALNA S_predračun PRILOGA  A'!D$23+'PRALNA S_predračun '!P79*'PRALNA S_predračun PRILOGA  A'!D$24+'PRALNA S_predračun '!Q79*'PRALNA S_predračun PRILOGA  A'!D$25+'PRALNA S_predračun '!R79*'PRALNA S_predračun PRILOGA  A'!D$26+'PRALNA S_predračun '!S79*'PRALNA S_predračun PRILOGA  A'!D$27+'PRALNA S_predračun '!T79*'PRALNA S_predračun PRILOGA  A'!D$28+'PRALNA S_predračun '!U79*'PRALNA S_predračun PRILOGA  A'!D$29+'PRALNA S_predračun '!V79*'PRALNA S_predračun PRILOGA  A'!D$30+'PRALNA S_predračun '!W79*'PRALNA S_predračun PRILOGA  A'!D$31+'PRALNA S_predračun '!X79*'PRALNA S_predračun PRILOGA  A'!D$32+'PRALNA S_predračun '!Y79*'PRALNA S_predračun PRILOGA  A'!D$33+'PRALNA S_predračun '!Z79*'PRALNA S_predračun PRILOGA  A'!D$34)*'PRALNA S_predračun '!F79*36</f>
        <v>0</v>
      </c>
      <c r="AB79" s="190">
        <f>('PRALNA S_predračun '!G79*'PRALNA S_predračun PRILOGA  A'!G$15+'PRALNA S_predračun '!H79*'PRALNA S_predračun PRILOGA  A'!G$16+'PRALNA S_predračun '!I79*'PRALNA S_predračun PRILOGA  A'!G$17+'PRALNA S_predračun '!J79*'PRALNA S_predračun PRILOGA  A'!G$18+'PRALNA S_predračun '!K79*'PRALNA S_predračun PRILOGA  A'!G$19+'PRALNA S_predračun '!L79*'PRALNA S_predračun PRILOGA  A'!G$20+'PRALNA S_predračun '!M79*'PRALNA S_predračun PRILOGA  A'!G$21+'PRALNA S_predračun '!N79*'PRALNA S_predračun PRILOGA  A'!G$22+'PRALNA S_predračun '!O79*'PRALNA S_predračun PRILOGA  A'!G$23+'PRALNA S_predračun '!P79*'PRALNA S_predračun PRILOGA  A'!G$24+'PRALNA S_predračun '!Q79*'PRALNA S_predračun PRILOGA  A'!G$25+'PRALNA S_predračun '!R79*'PRALNA S_predračun PRILOGA  A'!G$26+'PRALNA S_predračun '!S79*'PRALNA S_predračun PRILOGA  A'!G$27+'PRALNA S_predračun '!T79*'PRALNA S_predračun PRILOGA  A'!G$28+'PRALNA S_predračun '!U79*'PRALNA S_predračun PRILOGA  A'!G$29+'PRALNA S_predračun '!V79*'PRALNA S_predračun PRILOGA  A'!G$30+'PRALNA S_predračun '!W79*'PRALNA S_predračun PRILOGA  A'!G$31+'PRALNA S_predračun '!X79*'PRALNA S_predračun PRILOGA  A'!G$32+'PRALNA S_predračun '!Y79*'PRALNA S_predračun PRILOGA  A'!G$33+'PRALNA S_predračun '!Z79*'PRALNA S_predračun PRILOGA  A'!G$34)*'PRALNA S_predračun '!F79*36</f>
        <v>0</v>
      </c>
    </row>
    <row r="80" spans="1:28" x14ac:dyDescent="0.2">
      <c r="A80" s="117">
        <v>12</v>
      </c>
      <c r="B80" s="118" t="s">
        <v>118</v>
      </c>
      <c r="C80" s="119" t="s">
        <v>87</v>
      </c>
      <c r="D80" s="115">
        <f t="shared" si="4"/>
        <v>8.1528293694823669E-3</v>
      </c>
      <c r="E80" s="189">
        <f t="shared" si="5"/>
        <v>3042</v>
      </c>
      <c r="F80" s="167">
        <v>2.1124999999999998</v>
      </c>
      <c r="G80" s="133"/>
      <c r="H80" s="142"/>
      <c r="I80" s="142"/>
      <c r="J80" s="142"/>
      <c r="K80" s="142"/>
      <c r="L80" s="142"/>
      <c r="M80" s="142"/>
      <c r="N80" s="134"/>
      <c r="O80" s="134"/>
      <c r="P80" s="134"/>
      <c r="Q80" s="134"/>
      <c r="R80" s="134"/>
      <c r="S80" s="134"/>
      <c r="T80" s="134"/>
      <c r="U80" s="134"/>
      <c r="V80" s="134"/>
      <c r="W80" s="134"/>
      <c r="X80" s="134"/>
      <c r="Y80" s="135"/>
      <c r="Z80" s="136"/>
      <c r="AA80" s="190">
        <f>('PRALNA S_predračun '!G80*'PRALNA S_predračun PRILOGA  A'!D$15+'PRALNA S_predračun '!H80*'PRALNA S_predračun PRILOGA  A'!D$16+'PRALNA S_predračun '!I80*'PRALNA S_predračun PRILOGA  A'!D$17+'PRALNA S_predračun '!J80*'PRALNA S_predračun PRILOGA  A'!D$18+'PRALNA S_predračun '!K80*'PRALNA S_predračun PRILOGA  A'!D$19+'PRALNA S_predračun '!L80*'PRALNA S_predračun PRILOGA  A'!D$20+'PRALNA S_predračun '!M80*'PRALNA S_predračun PRILOGA  A'!D$21+'PRALNA S_predračun '!N80*'PRALNA S_predračun PRILOGA  A'!D$22+'PRALNA S_predračun '!O80*'PRALNA S_predračun PRILOGA  A'!D$23+'PRALNA S_predračun '!P80*'PRALNA S_predračun PRILOGA  A'!D$24+'PRALNA S_predračun '!Q80*'PRALNA S_predračun PRILOGA  A'!D$25+'PRALNA S_predračun '!R80*'PRALNA S_predračun PRILOGA  A'!D$26+'PRALNA S_predračun '!S80*'PRALNA S_predračun PRILOGA  A'!D$27+'PRALNA S_predračun '!T80*'PRALNA S_predračun PRILOGA  A'!D$28+'PRALNA S_predračun '!U80*'PRALNA S_predračun PRILOGA  A'!D$29+'PRALNA S_predračun '!V80*'PRALNA S_predračun PRILOGA  A'!D$30+'PRALNA S_predračun '!W80*'PRALNA S_predračun PRILOGA  A'!D$31+'PRALNA S_predračun '!X80*'PRALNA S_predračun PRILOGA  A'!D$32+'PRALNA S_predračun '!Y80*'PRALNA S_predračun PRILOGA  A'!D$33+'PRALNA S_predračun '!Z80*'PRALNA S_predračun PRILOGA  A'!D$34)*'PRALNA S_predračun '!F80*36</f>
        <v>0</v>
      </c>
      <c r="AB80" s="190">
        <f>('PRALNA S_predračun '!G80*'PRALNA S_predračun PRILOGA  A'!G$15+'PRALNA S_predračun '!H80*'PRALNA S_predračun PRILOGA  A'!G$16+'PRALNA S_predračun '!I80*'PRALNA S_predračun PRILOGA  A'!G$17+'PRALNA S_predračun '!J80*'PRALNA S_predračun PRILOGA  A'!G$18+'PRALNA S_predračun '!K80*'PRALNA S_predračun PRILOGA  A'!G$19+'PRALNA S_predračun '!L80*'PRALNA S_predračun PRILOGA  A'!G$20+'PRALNA S_predračun '!M80*'PRALNA S_predračun PRILOGA  A'!G$21+'PRALNA S_predračun '!N80*'PRALNA S_predračun PRILOGA  A'!G$22+'PRALNA S_predračun '!O80*'PRALNA S_predračun PRILOGA  A'!G$23+'PRALNA S_predračun '!P80*'PRALNA S_predračun PRILOGA  A'!G$24+'PRALNA S_predračun '!Q80*'PRALNA S_predračun PRILOGA  A'!G$25+'PRALNA S_predračun '!R80*'PRALNA S_predračun PRILOGA  A'!G$26+'PRALNA S_predračun '!S80*'PRALNA S_predračun PRILOGA  A'!G$27+'PRALNA S_predračun '!T80*'PRALNA S_predračun PRILOGA  A'!G$28+'PRALNA S_predračun '!U80*'PRALNA S_predračun PRILOGA  A'!G$29+'PRALNA S_predračun '!V80*'PRALNA S_predračun PRILOGA  A'!G$30+'PRALNA S_predračun '!W80*'PRALNA S_predračun PRILOGA  A'!G$31+'PRALNA S_predračun '!X80*'PRALNA S_predračun PRILOGA  A'!G$32+'PRALNA S_predračun '!Y80*'PRALNA S_predračun PRILOGA  A'!G$33+'PRALNA S_predračun '!Z80*'PRALNA S_predračun PRILOGA  A'!G$34)*'PRALNA S_predračun '!F80*36</f>
        <v>0</v>
      </c>
    </row>
    <row r="81" spans="1:28" x14ac:dyDescent="0.2">
      <c r="A81" s="117">
        <v>13</v>
      </c>
      <c r="B81" s="118" t="s">
        <v>172</v>
      </c>
      <c r="C81" s="119" t="s">
        <v>88</v>
      </c>
      <c r="D81" s="115">
        <f t="shared" si="4"/>
        <v>0</v>
      </c>
      <c r="E81" s="189">
        <f t="shared" si="5"/>
        <v>0</v>
      </c>
      <c r="F81" s="167">
        <v>0</v>
      </c>
      <c r="G81" s="133"/>
      <c r="H81" s="142"/>
      <c r="I81" s="142"/>
      <c r="J81" s="142"/>
      <c r="K81" s="142"/>
      <c r="L81" s="142"/>
      <c r="M81" s="142"/>
      <c r="N81" s="134"/>
      <c r="O81" s="134"/>
      <c r="P81" s="134"/>
      <c r="Q81" s="134"/>
      <c r="R81" s="134"/>
      <c r="S81" s="134"/>
      <c r="T81" s="134"/>
      <c r="U81" s="134"/>
      <c r="V81" s="134"/>
      <c r="W81" s="134"/>
      <c r="X81" s="134"/>
      <c r="Y81" s="135"/>
      <c r="Z81" s="136"/>
      <c r="AA81" s="190">
        <f>('PRALNA S_predračun '!G81*'PRALNA S_predračun PRILOGA  A'!D$15+'PRALNA S_predračun '!H81*'PRALNA S_predračun PRILOGA  A'!D$16+'PRALNA S_predračun '!I81*'PRALNA S_predračun PRILOGA  A'!D$17+'PRALNA S_predračun '!J81*'PRALNA S_predračun PRILOGA  A'!D$18+'PRALNA S_predračun '!K81*'PRALNA S_predračun PRILOGA  A'!D$19+'PRALNA S_predračun '!L81*'PRALNA S_predračun PRILOGA  A'!D$20+'PRALNA S_predračun '!M81*'PRALNA S_predračun PRILOGA  A'!D$21+'PRALNA S_predračun '!N81*'PRALNA S_predračun PRILOGA  A'!D$22+'PRALNA S_predračun '!O81*'PRALNA S_predračun PRILOGA  A'!D$23+'PRALNA S_predračun '!P81*'PRALNA S_predračun PRILOGA  A'!D$24+'PRALNA S_predračun '!Q81*'PRALNA S_predračun PRILOGA  A'!D$25+'PRALNA S_predračun '!R81*'PRALNA S_predračun PRILOGA  A'!D$26+'PRALNA S_predračun '!S81*'PRALNA S_predračun PRILOGA  A'!D$27+'PRALNA S_predračun '!T81*'PRALNA S_predračun PRILOGA  A'!D$28+'PRALNA S_predračun '!U81*'PRALNA S_predračun PRILOGA  A'!D$29+'PRALNA S_predračun '!V81*'PRALNA S_predračun PRILOGA  A'!D$30+'PRALNA S_predračun '!W81*'PRALNA S_predračun PRILOGA  A'!D$31+'PRALNA S_predračun '!X81*'PRALNA S_predračun PRILOGA  A'!D$32+'PRALNA S_predračun '!Y81*'PRALNA S_predračun PRILOGA  A'!D$33+'PRALNA S_predračun '!Z81*'PRALNA S_predračun PRILOGA  A'!D$34)*'PRALNA S_predračun '!F81*36</f>
        <v>0</v>
      </c>
      <c r="AB81" s="190">
        <f>('PRALNA S_predračun '!G81*'PRALNA S_predračun PRILOGA  A'!G$15+'PRALNA S_predračun '!H81*'PRALNA S_predračun PRILOGA  A'!G$16+'PRALNA S_predračun '!I81*'PRALNA S_predračun PRILOGA  A'!G$17+'PRALNA S_predračun '!J81*'PRALNA S_predračun PRILOGA  A'!G$18+'PRALNA S_predračun '!K81*'PRALNA S_predračun PRILOGA  A'!G$19+'PRALNA S_predračun '!L81*'PRALNA S_predračun PRILOGA  A'!G$20+'PRALNA S_predračun '!M81*'PRALNA S_predračun PRILOGA  A'!G$21+'PRALNA S_predračun '!N81*'PRALNA S_predračun PRILOGA  A'!G$22+'PRALNA S_predračun '!O81*'PRALNA S_predračun PRILOGA  A'!G$23+'PRALNA S_predračun '!P81*'PRALNA S_predračun PRILOGA  A'!G$24+'PRALNA S_predračun '!Q81*'PRALNA S_predračun PRILOGA  A'!G$25+'PRALNA S_predračun '!R81*'PRALNA S_predračun PRILOGA  A'!G$26+'PRALNA S_predračun '!S81*'PRALNA S_predračun PRILOGA  A'!G$27+'PRALNA S_predračun '!T81*'PRALNA S_predračun PRILOGA  A'!G$28+'PRALNA S_predračun '!U81*'PRALNA S_predračun PRILOGA  A'!G$29+'PRALNA S_predračun '!V81*'PRALNA S_predračun PRILOGA  A'!G$30+'PRALNA S_predračun '!W81*'PRALNA S_predračun PRILOGA  A'!G$31+'PRALNA S_predračun '!X81*'PRALNA S_predračun PRILOGA  A'!G$32+'PRALNA S_predračun '!Y81*'PRALNA S_predračun PRILOGA  A'!G$33+'PRALNA S_predračun '!Z81*'PRALNA S_predračun PRILOGA  A'!G$34)*'PRALNA S_predračun '!F81*36</f>
        <v>0</v>
      </c>
    </row>
    <row r="82" spans="1:28" x14ac:dyDescent="0.2">
      <c r="A82" s="117">
        <v>14</v>
      </c>
      <c r="B82" s="118" t="s">
        <v>173</v>
      </c>
      <c r="C82" s="119" t="s">
        <v>88</v>
      </c>
      <c r="D82" s="115">
        <f t="shared" si="4"/>
        <v>1.1288532973129432E-2</v>
      </c>
      <c r="E82" s="189">
        <f t="shared" si="5"/>
        <v>4212</v>
      </c>
      <c r="F82" s="167">
        <v>2.9249999999999998</v>
      </c>
      <c r="G82" s="133"/>
      <c r="H82" s="142"/>
      <c r="I82" s="142"/>
      <c r="J82" s="142"/>
      <c r="K82" s="142"/>
      <c r="L82" s="142"/>
      <c r="M82" s="142"/>
      <c r="N82" s="134"/>
      <c r="O82" s="134"/>
      <c r="P82" s="134"/>
      <c r="Q82" s="134"/>
      <c r="R82" s="134"/>
      <c r="S82" s="134"/>
      <c r="T82" s="134"/>
      <c r="U82" s="134"/>
      <c r="V82" s="134"/>
      <c r="W82" s="134"/>
      <c r="X82" s="134"/>
      <c r="Y82" s="135"/>
      <c r="Z82" s="136"/>
      <c r="AA82" s="190">
        <f>('PRALNA S_predračun '!G82*'PRALNA S_predračun PRILOGA  A'!D$15+'PRALNA S_predračun '!H82*'PRALNA S_predračun PRILOGA  A'!D$16+'PRALNA S_predračun '!I82*'PRALNA S_predračun PRILOGA  A'!D$17+'PRALNA S_predračun '!J82*'PRALNA S_predračun PRILOGA  A'!D$18+'PRALNA S_predračun '!K82*'PRALNA S_predračun PRILOGA  A'!D$19+'PRALNA S_predračun '!L82*'PRALNA S_predračun PRILOGA  A'!D$20+'PRALNA S_predračun '!M82*'PRALNA S_predračun PRILOGA  A'!D$21+'PRALNA S_predračun '!N82*'PRALNA S_predračun PRILOGA  A'!D$22+'PRALNA S_predračun '!O82*'PRALNA S_predračun PRILOGA  A'!D$23+'PRALNA S_predračun '!P82*'PRALNA S_predračun PRILOGA  A'!D$24+'PRALNA S_predračun '!Q82*'PRALNA S_predračun PRILOGA  A'!D$25+'PRALNA S_predračun '!R82*'PRALNA S_predračun PRILOGA  A'!D$26+'PRALNA S_predračun '!S82*'PRALNA S_predračun PRILOGA  A'!D$27+'PRALNA S_predračun '!T82*'PRALNA S_predračun PRILOGA  A'!D$28+'PRALNA S_predračun '!U82*'PRALNA S_predračun PRILOGA  A'!D$29+'PRALNA S_predračun '!V82*'PRALNA S_predračun PRILOGA  A'!D$30+'PRALNA S_predračun '!W82*'PRALNA S_predračun PRILOGA  A'!D$31+'PRALNA S_predračun '!X82*'PRALNA S_predračun PRILOGA  A'!D$32+'PRALNA S_predračun '!Y82*'PRALNA S_predračun PRILOGA  A'!D$33+'PRALNA S_predračun '!Z82*'PRALNA S_predračun PRILOGA  A'!D$34)*'PRALNA S_predračun '!F82*36</f>
        <v>0</v>
      </c>
      <c r="AB82" s="190">
        <f>('PRALNA S_predračun '!G82*'PRALNA S_predračun PRILOGA  A'!G$15+'PRALNA S_predračun '!H82*'PRALNA S_predračun PRILOGA  A'!G$16+'PRALNA S_predračun '!I82*'PRALNA S_predračun PRILOGA  A'!G$17+'PRALNA S_predračun '!J82*'PRALNA S_predračun PRILOGA  A'!G$18+'PRALNA S_predračun '!K82*'PRALNA S_predračun PRILOGA  A'!G$19+'PRALNA S_predračun '!L82*'PRALNA S_predračun PRILOGA  A'!G$20+'PRALNA S_predračun '!M82*'PRALNA S_predračun PRILOGA  A'!G$21+'PRALNA S_predračun '!N82*'PRALNA S_predračun PRILOGA  A'!G$22+'PRALNA S_predračun '!O82*'PRALNA S_predračun PRILOGA  A'!G$23+'PRALNA S_predračun '!P82*'PRALNA S_predračun PRILOGA  A'!G$24+'PRALNA S_predračun '!Q82*'PRALNA S_predračun PRILOGA  A'!G$25+'PRALNA S_predračun '!R82*'PRALNA S_predračun PRILOGA  A'!G$26+'PRALNA S_predračun '!S82*'PRALNA S_predračun PRILOGA  A'!G$27+'PRALNA S_predračun '!T82*'PRALNA S_predračun PRILOGA  A'!G$28+'PRALNA S_predračun '!U82*'PRALNA S_predračun PRILOGA  A'!G$29+'PRALNA S_predračun '!V82*'PRALNA S_predračun PRILOGA  A'!G$30+'PRALNA S_predračun '!W82*'PRALNA S_predračun PRILOGA  A'!G$31+'PRALNA S_predračun '!X82*'PRALNA S_predračun PRILOGA  A'!G$32+'PRALNA S_predračun '!Y82*'PRALNA S_predračun PRILOGA  A'!G$33+'PRALNA S_predračun '!Z82*'PRALNA S_predračun PRILOGA  A'!G$34)*'PRALNA S_predračun '!F82*36</f>
        <v>0</v>
      </c>
    </row>
    <row r="83" spans="1:28" x14ac:dyDescent="0.2">
      <c r="A83" s="117">
        <v>15</v>
      </c>
      <c r="B83" s="118" t="s">
        <v>106</v>
      </c>
      <c r="C83" s="119" t="s">
        <v>109</v>
      </c>
      <c r="D83" s="115">
        <f t="shared" si="4"/>
        <v>0</v>
      </c>
      <c r="E83" s="189">
        <f t="shared" si="5"/>
        <v>0</v>
      </c>
      <c r="F83" s="167">
        <v>0</v>
      </c>
      <c r="G83" s="283"/>
      <c r="H83" s="276"/>
      <c r="I83" s="276"/>
      <c r="J83" s="276"/>
      <c r="K83" s="276"/>
      <c r="L83" s="276"/>
      <c r="M83" s="276"/>
      <c r="N83" s="289"/>
      <c r="O83" s="289"/>
      <c r="P83" s="289"/>
      <c r="Q83" s="289"/>
      <c r="R83" s="289"/>
      <c r="S83" s="289"/>
      <c r="T83" s="289"/>
      <c r="U83" s="289"/>
      <c r="V83" s="289"/>
      <c r="W83" s="289"/>
      <c r="X83" s="289"/>
      <c r="Y83" s="290"/>
      <c r="Z83" s="291"/>
      <c r="AA83" s="190">
        <f>('PRALNA S_predračun '!G83*'PRALNA S_predračun PRILOGA  A'!D$15+'PRALNA S_predračun '!H83*'PRALNA S_predračun PRILOGA  A'!D$16+'PRALNA S_predračun '!I83*'PRALNA S_predračun PRILOGA  A'!D$17+'PRALNA S_predračun '!J83*'PRALNA S_predračun PRILOGA  A'!D$18+'PRALNA S_predračun '!K83*'PRALNA S_predračun PRILOGA  A'!D$19+'PRALNA S_predračun '!L83*'PRALNA S_predračun PRILOGA  A'!D$20+'PRALNA S_predračun '!M83*'PRALNA S_predračun PRILOGA  A'!D$21+'PRALNA S_predračun '!N83*'PRALNA S_predračun PRILOGA  A'!D$22+'PRALNA S_predračun '!O83*'PRALNA S_predračun PRILOGA  A'!D$23+'PRALNA S_predračun '!P83*'PRALNA S_predračun PRILOGA  A'!D$24+'PRALNA S_predračun '!Q83*'PRALNA S_predračun PRILOGA  A'!D$25+'PRALNA S_predračun '!R83*'PRALNA S_predračun PRILOGA  A'!D$26+'PRALNA S_predračun '!S83*'PRALNA S_predračun PRILOGA  A'!D$27+'PRALNA S_predračun '!T83*'PRALNA S_predračun PRILOGA  A'!D$28+'PRALNA S_predračun '!U83*'PRALNA S_predračun PRILOGA  A'!D$29+'PRALNA S_predračun '!V83*'PRALNA S_predračun PRILOGA  A'!D$30+'PRALNA S_predračun '!W83*'PRALNA S_predračun PRILOGA  A'!D$31+'PRALNA S_predračun '!X83*'PRALNA S_predračun PRILOGA  A'!D$32+'PRALNA S_predračun '!Y83*'PRALNA S_predračun PRILOGA  A'!D$33+'PRALNA S_predračun '!Z83*'PRALNA S_predračun PRILOGA  A'!D$34)*'PRALNA S_predračun '!F83*36</f>
        <v>0</v>
      </c>
      <c r="AB83" s="190">
        <f>('PRALNA S_predračun '!G83*'PRALNA S_predračun PRILOGA  A'!G$15+'PRALNA S_predračun '!H83*'PRALNA S_predračun PRILOGA  A'!G$16+'PRALNA S_predračun '!I83*'PRALNA S_predračun PRILOGA  A'!G$17+'PRALNA S_predračun '!J83*'PRALNA S_predračun PRILOGA  A'!G$18+'PRALNA S_predračun '!K83*'PRALNA S_predračun PRILOGA  A'!G$19+'PRALNA S_predračun '!L83*'PRALNA S_predračun PRILOGA  A'!G$20+'PRALNA S_predračun '!M83*'PRALNA S_predračun PRILOGA  A'!G$21+'PRALNA S_predračun '!N83*'PRALNA S_predračun PRILOGA  A'!G$22+'PRALNA S_predračun '!O83*'PRALNA S_predračun PRILOGA  A'!G$23+'PRALNA S_predračun '!P83*'PRALNA S_predračun PRILOGA  A'!G$24+'PRALNA S_predračun '!Q83*'PRALNA S_predračun PRILOGA  A'!G$25+'PRALNA S_predračun '!R83*'PRALNA S_predračun PRILOGA  A'!G$26+'PRALNA S_predračun '!S83*'PRALNA S_predračun PRILOGA  A'!G$27+'PRALNA S_predračun '!T83*'PRALNA S_predračun PRILOGA  A'!G$28+'PRALNA S_predračun '!U83*'PRALNA S_predračun PRILOGA  A'!G$29+'PRALNA S_predračun '!V83*'PRALNA S_predračun PRILOGA  A'!G$30+'PRALNA S_predračun '!W83*'PRALNA S_predračun PRILOGA  A'!G$31+'PRALNA S_predračun '!X83*'PRALNA S_predračun PRILOGA  A'!G$32+'PRALNA S_predračun '!Y83*'PRALNA S_predračun PRILOGA  A'!G$33+'PRALNA S_predračun '!Z83*'PRALNA S_predračun PRILOGA  A'!G$34)*'PRALNA S_predračun '!F83*36</f>
        <v>0</v>
      </c>
    </row>
    <row r="84" spans="1:28" s="11" customFormat="1" ht="17.25" customHeight="1" x14ac:dyDescent="0.2">
      <c r="A84" s="261">
        <v>16</v>
      </c>
      <c r="B84" s="262" t="s">
        <v>174</v>
      </c>
      <c r="C84" s="119" t="s">
        <v>87</v>
      </c>
      <c r="D84" s="115">
        <f t="shared" si="4"/>
        <v>8.7799700902117805E-3</v>
      </c>
      <c r="E84" s="189">
        <f t="shared" si="5"/>
        <v>3276</v>
      </c>
      <c r="F84" s="167">
        <v>2.2749999999999999</v>
      </c>
      <c r="G84" s="133"/>
      <c r="H84" s="134"/>
      <c r="I84" s="134"/>
      <c r="J84" s="134"/>
      <c r="K84" s="134"/>
      <c r="L84" s="134"/>
      <c r="M84" s="134"/>
      <c r="N84" s="134"/>
      <c r="O84" s="134"/>
      <c r="P84" s="134"/>
      <c r="Q84" s="134"/>
      <c r="R84" s="134"/>
      <c r="S84" s="134"/>
      <c r="T84" s="134"/>
      <c r="U84" s="134"/>
      <c r="V84" s="134"/>
      <c r="W84" s="134"/>
      <c r="X84" s="134"/>
      <c r="Y84" s="134"/>
      <c r="Z84" s="134"/>
      <c r="AA84" s="190">
        <f>('PRALNA S_predračun '!G84*'PRALNA S_predračun PRILOGA  A'!D$15+'PRALNA S_predračun '!H84*'PRALNA S_predračun PRILOGA  A'!D$16+'PRALNA S_predračun '!I84*'PRALNA S_predračun PRILOGA  A'!D$17+'PRALNA S_predračun '!J84*'PRALNA S_predračun PRILOGA  A'!D$18+'PRALNA S_predračun '!K84*'PRALNA S_predračun PRILOGA  A'!D$19+'PRALNA S_predračun '!L84*'PRALNA S_predračun PRILOGA  A'!D$20+'PRALNA S_predračun '!M84*'PRALNA S_predračun PRILOGA  A'!D$21+'PRALNA S_predračun '!N84*'PRALNA S_predračun PRILOGA  A'!D$22+'PRALNA S_predračun '!O84*'PRALNA S_predračun PRILOGA  A'!D$23+'PRALNA S_predračun '!P84*'PRALNA S_predračun PRILOGA  A'!D$24+'PRALNA S_predračun '!Q84*'PRALNA S_predračun PRILOGA  A'!D$25+'PRALNA S_predračun '!R84*'PRALNA S_predračun PRILOGA  A'!D$26+'PRALNA S_predračun '!S84*'PRALNA S_predračun PRILOGA  A'!D$27+'PRALNA S_predračun '!T84*'PRALNA S_predračun PRILOGA  A'!D$28+'PRALNA S_predračun '!U84*'PRALNA S_predračun PRILOGA  A'!D$29+'PRALNA S_predračun '!V84*'PRALNA S_predračun PRILOGA  A'!D$30+'PRALNA S_predračun '!W84*'PRALNA S_predračun PRILOGA  A'!D$31+'PRALNA S_predračun '!X84*'PRALNA S_predračun PRILOGA  A'!D$32+'PRALNA S_predračun '!Y84*'PRALNA S_predračun PRILOGA  A'!D$33+'PRALNA S_predračun '!Z84*'PRALNA S_predračun PRILOGA  A'!D$34)*'PRALNA S_predračun '!F84*36</f>
        <v>0</v>
      </c>
      <c r="AB84" s="190">
        <f>('PRALNA S_predračun '!G84*'PRALNA S_predračun PRILOGA  A'!G$15+'PRALNA S_predračun '!H84*'PRALNA S_predračun PRILOGA  A'!G$16+'PRALNA S_predračun '!I84*'PRALNA S_predračun PRILOGA  A'!G$17+'PRALNA S_predračun '!J84*'PRALNA S_predračun PRILOGA  A'!G$18+'PRALNA S_predračun '!K84*'PRALNA S_predračun PRILOGA  A'!G$19+'PRALNA S_predračun '!L84*'PRALNA S_predračun PRILOGA  A'!G$20+'PRALNA S_predračun '!M84*'PRALNA S_predračun PRILOGA  A'!G$21+'PRALNA S_predračun '!N84*'PRALNA S_predračun PRILOGA  A'!G$22+'PRALNA S_predračun '!O84*'PRALNA S_predračun PRILOGA  A'!G$23+'PRALNA S_predračun '!P84*'PRALNA S_predračun PRILOGA  A'!G$24+'PRALNA S_predračun '!Q84*'PRALNA S_predračun PRILOGA  A'!G$25+'PRALNA S_predračun '!R84*'PRALNA S_predračun PRILOGA  A'!G$26+'PRALNA S_predračun '!S84*'PRALNA S_predračun PRILOGA  A'!G$27+'PRALNA S_predračun '!T84*'PRALNA S_predračun PRILOGA  A'!G$28+'PRALNA S_predračun '!U84*'PRALNA S_predračun PRILOGA  A'!G$29+'PRALNA S_predračun '!V84*'PRALNA S_predračun PRILOGA  A'!G$30+'PRALNA S_predračun '!W84*'PRALNA S_predračun PRILOGA  A'!G$31+'PRALNA S_predračun '!X84*'PRALNA S_predračun PRILOGA  A'!G$32+'PRALNA S_predračun '!Y84*'PRALNA S_predračun PRILOGA  A'!G$33+'PRALNA S_predračun '!Z84*'PRALNA S_predračun PRILOGA  A'!G$34)*'PRALNA S_predračun '!F84*36</f>
        <v>0</v>
      </c>
    </row>
    <row r="85" spans="1:28" s="11" customFormat="1" ht="18" customHeight="1" x14ac:dyDescent="0.2">
      <c r="A85" s="148">
        <v>17</v>
      </c>
      <c r="B85" s="263" t="s">
        <v>107</v>
      </c>
      <c r="C85" s="114" t="s">
        <v>87</v>
      </c>
      <c r="D85" s="115">
        <f t="shared" si="4"/>
        <v>1.7366973804814512E-3</v>
      </c>
      <c r="E85" s="189">
        <f t="shared" si="5"/>
        <v>648</v>
      </c>
      <c r="F85" s="169">
        <v>0.45</v>
      </c>
      <c r="G85" s="133"/>
      <c r="H85" s="142"/>
      <c r="I85" s="142"/>
      <c r="J85" s="142"/>
      <c r="K85" s="142"/>
      <c r="L85" s="142"/>
      <c r="M85" s="142"/>
      <c r="N85" s="134"/>
      <c r="O85" s="271"/>
      <c r="P85" s="271"/>
      <c r="Q85" s="271"/>
      <c r="R85" s="271"/>
      <c r="S85" s="271"/>
      <c r="T85" s="271"/>
      <c r="U85" s="271"/>
      <c r="V85" s="271"/>
      <c r="W85" s="271"/>
      <c r="X85" s="271"/>
      <c r="Y85" s="273"/>
      <c r="Z85" s="274"/>
      <c r="AA85" s="190">
        <f>('PRALNA S_predračun '!G85*'PRALNA S_predračun PRILOGA  A'!D$15+'PRALNA S_predračun '!H85*'PRALNA S_predračun PRILOGA  A'!D$16+'PRALNA S_predračun '!I85*'PRALNA S_predračun PRILOGA  A'!D$17+'PRALNA S_predračun '!J85*'PRALNA S_predračun PRILOGA  A'!D$18+'PRALNA S_predračun '!K85*'PRALNA S_predračun PRILOGA  A'!D$19+'PRALNA S_predračun '!L85*'PRALNA S_predračun PRILOGA  A'!D$20+'PRALNA S_predračun '!M85*'PRALNA S_predračun PRILOGA  A'!D$21+'PRALNA S_predračun '!N85*'PRALNA S_predračun PRILOGA  A'!D$22+'PRALNA S_predračun '!O85*'PRALNA S_predračun PRILOGA  A'!D$23+'PRALNA S_predračun '!P85*'PRALNA S_predračun PRILOGA  A'!D$24+'PRALNA S_predračun '!Q85*'PRALNA S_predračun PRILOGA  A'!D$25+'PRALNA S_predračun '!R85*'PRALNA S_predračun PRILOGA  A'!D$26+'PRALNA S_predračun '!S85*'PRALNA S_predračun PRILOGA  A'!D$27+'PRALNA S_predračun '!T85*'PRALNA S_predračun PRILOGA  A'!D$28+'PRALNA S_predračun '!U85*'PRALNA S_predračun PRILOGA  A'!D$29+'PRALNA S_predračun '!V85*'PRALNA S_predračun PRILOGA  A'!D$30+'PRALNA S_predračun '!W85*'PRALNA S_predračun PRILOGA  A'!D$31+'PRALNA S_predračun '!X85*'PRALNA S_predračun PRILOGA  A'!D$32+'PRALNA S_predračun '!Y85*'PRALNA S_predračun PRILOGA  A'!D$33+'PRALNA S_predračun '!Z85*'PRALNA S_predračun PRILOGA  A'!D$34)*'PRALNA S_predračun '!F85*36</f>
        <v>0</v>
      </c>
      <c r="AB85" s="190">
        <f>('PRALNA S_predračun '!G85*'PRALNA S_predračun PRILOGA  A'!G$15+'PRALNA S_predračun '!H85*'PRALNA S_predračun PRILOGA  A'!G$16+'PRALNA S_predračun '!I85*'PRALNA S_predračun PRILOGA  A'!G$17+'PRALNA S_predračun '!J85*'PRALNA S_predračun PRILOGA  A'!G$18+'PRALNA S_predračun '!K85*'PRALNA S_predračun PRILOGA  A'!G$19+'PRALNA S_predračun '!L85*'PRALNA S_predračun PRILOGA  A'!G$20+'PRALNA S_predračun '!M85*'PRALNA S_predračun PRILOGA  A'!G$21+'PRALNA S_predračun '!N85*'PRALNA S_predračun PRILOGA  A'!G$22+'PRALNA S_predračun '!O85*'PRALNA S_predračun PRILOGA  A'!G$23+'PRALNA S_predračun '!P85*'PRALNA S_predračun PRILOGA  A'!G$24+'PRALNA S_predračun '!Q85*'PRALNA S_predračun PRILOGA  A'!G$25+'PRALNA S_predračun '!R85*'PRALNA S_predračun PRILOGA  A'!G$26+'PRALNA S_predračun '!S85*'PRALNA S_predračun PRILOGA  A'!G$27+'PRALNA S_predračun '!T85*'PRALNA S_predračun PRILOGA  A'!G$28+'PRALNA S_predračun '!U85*'PRALNA S_predračun PRILOGA  A'!G$29+'PRALNA S_predračun '!V85*'PRALNA S_predračun PRILOGA  A'!G$30+'PRALNA S_predračun '!W85*'PRALNA S_predračun PRILOGA  A'!G$31+'PRALNA S_predračun '!X85*'PRALNA S_predračun PRILOGA  A'!G$32+'PRALNA S_predračun '!Y85*'PRALNA S_predračun PRILOGA  A'!G$33+'PRALNA S_predračun '!Z85*'PRALNA S_predračun PRILOGA  A'!G$34)*'PRALNA S_predračun '!F85*36</f>
        <v>0</v>
      </c>
    </row>
    <row r="86" spans="1:28" s="11" customFormat="1" ht="15.75" thickBot="1" x14ac:dyDescent="0.25">
      <c r="A86" s="117">
        <v>18</v>
      </c>
      <c r="B86" s="264" t="s">
        <v>114</v>
      </c>
      <c r="C86" s="119" t="s">
        <v>85</v>
      </c>
      <c r="D86" s="115">
        <f t="shared" si="4"/>
        <v>1.7366973804814512E-3</v>
      </c>
      <c r="E86" s="189">
        <f t="shared" si="5"/>
        <v>648</v>
      </c>
      <c r="F86" s="167">
        <v>0.45</v>
      </c>
      <c r="G86" s="282"/>
      <c r="H86" s="142"/>
      <c r="I86" s="142"/>
      <c r="J86" s="142"/>
      <c r="K86" s="142"/>
      <c r="L86" s="142"/>
      <c r="M86" s="142"/>
      <c r="N86" s="134"/>
      <c r="O86" s="134"/>
      <c r="P86" s="134"/>
      <c r="Q86" s="134"/>
      <c r="R86" s="134"/>
      <c r="S86" s="134"/>
      <c r="T86" s="134"/>
      <c r="U86" s="134"/>
      <c r="V86" s="134"/>
      <c r="W86" s="134"/>
      <c r="X86" s="134"/>
      <c r="Y86" s="135"/>
      <c r="Z86" s="136"/>
      <c r="AA86" s="190">
        <f>('PRALNA S_predračun '!G86*'PRALNA S_predračun PRILOGA  A'!D$15+'PRALNA S_predračun '!H86*'PRALNA S_predračun PRILOGA  A'!D$16+'PRALNA S_predračun '!I86*'PRALNA S_predračun PRILOGA  A'!D$17+'PRALNA S_predračun '!J86*'PRALNA S_predračun PRILOGA  A'!D$18+'PRALNA S_predračun '!K86*'PRALNA S_predračun PRILOGA  A'!D$19+'PRALNA S_predračun '!L86*'PRALNA S_predračun PRILOGA  A'!D$20+'PRALNA S_predračun '!M86*'PRALNA S_predračun PRILOGA  A'!D$21+'PRALNA S_predračun '!N86*'PRALNA S_predračun PRILOGA  A'!D$22+'PRALNA S_predračun '!O86*'PRALNA S_predračun PRILOGA  A'!D$23+'PRALNA S_predračun '!P86*'PRALNA S_predračun PRILOGA  A'!D$24+'PRALNA S_predračun '!Q86*'PRALNA S_predračun PRILOGA  A'!D$25+'PRALNA S_predračun '!R86*'PRALNA S_predračun PRILOGA  A'!D$26+'PRALNA S_predračun '!S86*'PRALNA S_predračun PRILOGA  A'!D$27+'PRALNA S_predračun '!T86*'PRALNA S_predračun PRILOGA  A'!D$28+'PRALNA S_predračun '!U86*'PRALNA S_predračun PRILOGA  A'!D$29+'PRALNA S_predračun '!V86*'PRALNA S_predračun PRILOGA  A'!D$30+'PRALNA S_predračun '!W86*'PRALNA S_predračun PRILOGA  A'!D$31+'PRALNA S_predračun '!X86*'PRALNA S_predračun PRILOGA  A'!D$32+'PRALNA S_predračun '!Y86*'PRALNA S_predračun PRILOGA  A'!D$33+'PRALNA S_predračun '!Z86*'PRALNA S_predračun PRILOGA  A'!D$34)*'PRALNA S_predračun '!F86*36</f>
        <v>0</v>
      </c>
      <c r="AB86" s="190">
        <f>('PRALNA S_predračun '!G86*'PRALNA S_predračun PRILOGA  A'!G$15+'PRALNA S_predračun '!H86*'PRALNA S_predračun PRILOGA  A'!G$16+'PRALNA S_predračun '!I86*'PRALNA S_predračun PRILOGA  A'!G$17+'PRALNA S_predračun '!J86*'PRALNA S_predračun PRILOGA  A'!G$18+'PRALNA S_predračun '!K86*'PRALNA S_predračun PRILOGA  A'!G$19+'PRALNA S_predračun '!L86*'PRALNA S_predračun PRILOGA  A'!G$20+'PRALNA S_predračun '!M86*'PRALNA S_predračun PRILOGA  A'!G$21+'PRALNA S_predračun '!N86*'PRALNA S_predračun PRILOGA  A'!G$22+'PRALNA S_predračun '!O86*'PRALNA S_predračun PRILOGA  A'!G$23+'PRALNA S_predračun '!P86*'PRALNA S_predračun PRILOGA  A'!G$24+'PRALNA S_predračun '!Q86*'PRALNA S_predračun PRILOGA  A'!G$25+'PRALNA S_predračun '!R86*'PRALNA S_predračun PRILOGA  A'!G$26+'PRALNA S_predračun '!S86*'PRALNA S_predračun PRILOGA  A'!G$27+'PRALNA S_predračun '!T86*'PRALNA S_predračun PRILOGA  A'!G$28+'PRALNA S_predračun '!U86*'PRALNA S_predračun PRILOGA  A'!G$29+'PRALNA S_predračun '!V86*'PRALNA S_predračun PRILOGA  A'!G$30+'PRALNA S_predračun '!W86*'PRALNA S_predračun PRILOGA  A'!G$31+'PRALNA S_predračun '!X86*'PRALNA S_predračun PRILOGA  A'!G$32+'PRALNA S_predračun '!Y86*'PRALNA S_predračun PRILOGA  A'!G$33+'PRALNA S_predračun '!Z86*'PRALNA S_predračun PRILOGA  A'!G$34)*'PRALNA S_predračun '!F86*36</f>
        <v>0</v>
      </c>
    </row>
    <row r="87" spans="1:28" ht="15.75" thickBot="1" x14ac:dyDescent="0.25">
      <c r="A87" s="121" t="s">
        <v>89</v>
      </c>
      <c r="B87" s="122"/>
      <c r="C87" s="122"/>
      <c r="D87" s="154">
        <f>SUM(D69:D86)</f>
        <v>1.0000000000000002</v>
      </c>
      <c r="E87" s="160">
        <f>SUM(E69:E86)</f>
        <v>373122</v>
      </c>
      <c r="F87" s="160">
        <f>SUM(F69:F86)</f>
        <v>259.11249999999995</v>
      </c>
      <c r="G87" s="137"/>
      <c r="H87" s="138"/>
      <c r="I87" s="138"/>
      <c r="J87" s="138"/>
      <c r="K87" s="138"/>
      <c r="L87" s="138"/>
      <c r="M87" s="138"/>
      <c r="N87" s="138"/>
      <c r="O87" s="138"/>
      <c r="P87" s="138"/>
      <c r="Q87" s="138"/>
      <c r="R87" s="138"/>
      <c r="S87" s="138"/>
      <c r="T87" s="138"/>
      <c r="U87" s="138"/>
      <c r="V87" s="138"/>
      <c r="W87" s="138"/>
      <c r="X87" s="138"/>
      <c r="Y87" s="139"/>
      <c r="Z87" s="140"/>
      <c r="AA87" s="123">
        <f>SUM(AA69:AA86)</f>
        <v>0</v>
      </c>
      <c r="AB87" s="124">
        <f>SUM(AB69:AB86)</f>
        <v>0</v>
      </c>
    </row>
    <row r="88" spans="1:28" ht="19.5" customHeight="1" x14ac:dyDescent="0.25">
      <c r="B88" s="170" t="s">
        <v>71</v>
      </c>
      <c r="C88" s="317" t="s">
        <v>120</v>
      </c>
      <c r="D88" s="329"/>
      <c r="E88" s="330"/>
      <c r="F88" s="97"/>
      <c r="G88" s="54" t="s">
        <v>49</v>
      </c>
      <c r="H88" s="98"/>
      <c r="I88" s="56"/>
      <c r="J88" s="56"/>
      <c r="K88" s="56"/>
      <c r="L88" s="56"/>
      <c r="M88" s="56"/>
      <c r="N88" s="56"/>
      <c r="O88" s="56"/>
      <c r="P88" s="56"/>
      <c r="Q88" s="56"/>
      <c r="R88" s="56"/>
      <c r="S88" s="56"/>
      <c r="T88" s="56"/>
      <c r="U88" s="56"/>
      <c r="V88" s="56"/>
      <c r="W88" s="56"/>
      <c r="X88" s="56"/>
      <c r="Y88" s="56"/>
      <c r="Z88" s="56"/>
      <c r="AA88" s="56"/>
    </row>
    <row r="89" spans="1:28" x14ac:dyDescent="0.2">
      <c r="B89" s="171"/>
      <c r="C89" s="164" t="s">
        <v>72</v>
      </c>
      <c r="D89" s="164"/>
      <c r="E89" s="164"/>
      <c r="F89" s="99"/>
      <c r="G89" s="55" t="s">
        <v>73</v>
      </c>
      <c r="H89" s="100"/>
      <c r="I89" s="56"/>
      <c r="J89" s="56"/>
      <c r="K89" s="56"/>
      <c r="L89" s="56"/>
      <c r="M89" s="56"/>
      <c r="N89" s="56"/>
      <c r="O89" s="56"/>
      <c r="P89" s="56"/>
      <c r="Q89" s="56"/>
      <c r="R89" s="56"/>
      <c r="S89" s="56"/>
      <c r="T89" s="56"/>
      <c r="U89" s="56"/>
      <c r="V89" s="56"/>
      <c r="W89" s="56"/>
      <c r="X89" s="56"/>
      <c r="Y89" s="56"/>
      <c r="Z89" s="56"/>
      <c r="AA89" s="56"/>
    </row>
    <row r="90" spans="1:28" ht="15.75" thickBot="1" x14ac:dyDescent="0.25">
      <c r="B90" s="172" t="s">
        <v>74</v>
      </c>
      <c r="C90" s="165">
        <v>40</v>
      </c>
      <c r="D90" s="165"/>
      <c r="E90" s="165"/>
      <c r="F90" s="99"/>
      <c r="G90" s="55" t="s">
        <v>75</v>
      </c>
      <c r="H90" s="100"/>
      <c r="I90" s="56"/>
      <c r="J90" s="56"/>
      <c r="K90" s="56"/>
      <c r="L90" s="56"/>
      <c r="M90" s="56"/>
      <c r="N90" s="56"/>
      <c r="O90" s="56"/>
      <c r="P90" s="56"/>
      <c r="Q90" s="56"/>
      <c r="R90" s="56"/>
      <c r="S90" s="56"/>
      <c r="T90" s="56"/>
      <c r="U90" s="56"/>
      <c r="V90" s="56"/>
      <c r="W90" s="56"/>
      <c r="X90" s="56"/>
      <c r="Y90" s="56"/>
      <c r="Z90" s="56"/>
      <c r="AA90" s="56"/>
    </row>
    <row r="91" spans="1:28" ht="15.75" thickBot="1" x14ac:dyDescent="0.25">
      <c r="E91" s="101"/>
      <c r="F91" s="11"/>
      <c r="G91" s="55" t="s">
        <v>177</v>
      </c>
      <c r="H91" s="100"/>
      <c r="I91" s="56"/>
      <c r="J91" s="56"/>
      <c r="K91" s="56"/>
      <c r="L91" s="56"/>
      <c r="M91" s="56"/>
      <c r="N91" s="56"/>
      <c r="O91" s="56"/>
      <c r="P91" s="56"/>
      <c r="Q91" s="56"/>
      <c r="R91" s="56"/>
      <c r="S91" s="56"/>
      <c r="T91" s="56"/>
      <c r="U91" s="56"/>
      <c r="V91" s="56"/>
      <c r="W91" s="56"/>
      <c r="X91" s="56"/>
      <c r="Y91" s="56"/>
      <c r="Z91" s="56"/>
      <c r="AA91" s="56"/>
    </row>
    <row r="92" spans="1:28" ht="18" x14ac:dyDescent="0.2">
      <c r="A92" s="96"/>
      <c r="B92" s="102"/>
      <c r="C92" s="102"/>
      <c r="D92" s="85" t="s">
        <v>64</v>
      </c>
      <c r="E92" s="103" t="s">
        <v>168</v>
      </c>
      <c r="F92" s="104" t="s">
        <v>77</v>
      </c>
      <c r="G92" s="324" t="s">
        <v>78</v>
      </c>
      <c r="H92" s="325"/>
      <c r="I92" s="325"/>
      <c r="J92" s="325"/>
      <c r="K92" s="325"/>
      <c r="L92" s="325"/>
      <c r="M92" s="325"/>
      <c r="N92" s="325"/>
      <c r="O92" s="325"/>
      <c r="P92" s="325"/>
      <c r="Q92" s="325"/>
      <c r="R92" s="325"/>
      <c r="S92" s="325"/>
      <c r="T92" s="325"/>
      <c r="U92" s="325"/>
      <c r="V92" s="325"/>
      <c r="W92" s="325"/>
      <c r="X92" s="325"/>
      <c r="Y92" s="326"/>
      <c r="Z92" s="327"/>
      <c r="AA92" s="212" t="s">
        <v>169</v>
      </c>
      <c r="AB92" s="212" t="s">
        <v>169</v>
      </c>
    </row>
    <row r="93" spans="1:28" ht="23.25" thickBot="1" x14ac:dyDescent="0.25">
      <c r="A93" s="105" t="s">
        <v>79</v>
      </c>
      <c r="B93" s="106"/>
      <c r="C93" s="155" t="s">
        <v>80</v>
      </c>
      <c r="D93" s="156" t="s">
        <v>68</v>
      </c>
      <c r="E93" s="157" t="s">
        <v>81</v>
      </c>
      <c r="F93" s="158" t="s">
        <v>82</v>
      </c>
      <c r="G93" s="107" t="s">
        <v>10</v>
      </c>
      <c r="H93" s="106" t="s">
        <v>14</v>
      </c>
      <c r="I93" s="106" t="s">
        <v>31</v>
      </c>
      <c r="J93" s="106" t="s">
        <v>32</v>
      </c>
      <c r="K93" s="106" t="s">
        <v>33</v>
      </c>
      <c r="L93" s="106" t="s">
        <v>34</v>
      </c>
      <c r="M93" s="106" t="s">
        <v>35</v>
      </c>
      <c r="N93" s="106" t="s">
        <v>36</v>
      </c>
      <c r="O93" s="106" t="s">
        <v>37</v>
      </c>
      <c r="P93" s="106" t="s">
        <v>38</v>
      </c>
      <c r="Q93" s="106" t="s">
        <v>39</v>
      </c>
      <c r="R93" s="106" t="s">
        <v>40</v>
      </c>
      <c r="S93" s="106" t="s">
        <v>41</v>
      </c>
      <c r="T93" s="106" t="s">
        <v>42</v>
      </c>
      <c r="U93" s="106" t="s">
        <v>43</v>
      </c>
      <c r="V93" s="106" t="s">
        <v>44</v>
      </c>
      <c r="W93" s="106" t="s">
        <v>45</v>
      </c>
      <c r="X93" s="106" t="s">
        <v>46</v>
      </c>
      <c r="Y93" s="108" t="s">
        <v>47</v>
      </c>
      <c r="Z93" s="109" t="s">
        <v>48</v>
      </c>
      <c r="AA93" s="110" t="s">
        <v>83</v>
      </c>
      <c r="AB93" s="110" t="s">
        <v>84</v>
      </c>
    </row>
    <row r="94" spans="1:28" x14ac:dyDescent="0.2">
      <c r="A94" s="112">
        <v>1</v>
      </c>
      <c r="B94" s="113" t="s">
        <v>110</v>
      </c>
      <c r="C94" s="114" t="s">
        <v>85</v>
      </c>
      <c r="D94" s="115">
        <f>E94/$E$112</f>
        <v>0.25298992866135123</v>
      </c>
      <c r="E94" s="189">
        <f>F94*$C$90*36</f>
        <v>86814</v>
      </c>
      <c r="F94" s="162">
        <v>60.287500000000001</v>
      </c>
      <c r="G94" s="133"/>
      <c r="H94" s="142"/>
      <c r="I94" s="142"/>
      <c r="J94" s="142"/>
      <c r="K94" s="142"/>
      <c r="L94" s="142"/>
      <c r="M94" s="142"/>
      <c r="N94" s="142"/>
      <c r="O94" s="142"/>
      <c r="P94" s="142"/>
      <c r="Q94" s="142"/>
      <c r="R94" s="142"/>
      <c r="S94" s="142"/>
      <c r="T94" s="142"/>
      <c r="U94" s="142"/>
      <c r="V94" s="142"/>
      <c r="W94" s="142"/>
      <c r="X94" s="142"/>
      <c r="Y94" s="143"/>
      <c r="Z94" s="144"/>
      <c r="AA94" s="190">
        <f>('PRALNA S_predračun '!G94*'PRALNA S_predračun PRILOGA  A'!D$15+'PRALNA S_predračun '!H94*'PRALNA S_predračun PRILOGA  A'!D$16+'PRALNA S_predračun '!I94*'PRALNA S_predračun PRILOGA  A'!D$17+'PRALNA S_predračun '!J94*'PRALNA S_predračun PRILOGA  A'!D$18+'PRALNA S_predračun '!K94*'PRALNA S_predračun PRILOGA  A'!D$19+'PRALNA S_predračun '!L94*'PRALNA S_predračun PRILOGA  A'!D$20+'PRALNA S_predračun '!M94*'PRALNA S_predračun PRILOGA  A'!D$21+'PRALNA S_predračun '!N94*'PRALNA S_predračun PRILOGA  A'!D$22+'PRALNA S_predračun '!O94*'PRALNA S_predračun PRILOGA  A'!D$23+'PRALNA S_predračun '!P94*'PRALNA S_predračun PRILOGA  A'!D$24+'PRALNA S_predračun '!Q94*'PRALNA S_predračun PRILOGA  A'!D$25+'PRALNA S_predračun '!R94*'PRALNA S_predračun PRILOGA  A'!D$26+'PRALNA S_predračun '!S94*'PRALNA S_predračun PRILOGA  A'!D$27+'PRALNA S_predračun '!T94*'PRALNA S_predračun PRILOGA  A'!D$28+'PRALNA S_predračun '!U94*'PRALNA S_predračun PRILOGA  A'!D$29+'PRALNA S_predračun '!V94*'PRALNA S_predračun PRILOGA  A'!D$30+'PRALNA S_predračun '!W94*'PRALNA S_predračun PRILOGA  A'!D$31+'PRALNA S_predračun '!X94*'PRALNA S_predračun PRILOGA  A'!D$32+'PRALNA S_predračun '!Y94*'PRALNA S_predračun PRILOGA  A'!D$33+'PRALNA S_predračun '!Z94*'PRALNA S_predračun PRILOGA  A'!D$34)*'PRALNA S_predračun '!F94*36</f>
        <v>0</v>
      </c>
      <c r="AB94" s="190">
        <f>('PRALNA S_predračun '!G94*'PRALNA S_predračun PRILOGA  A'!G$15+'PRALNA S_predračun '!H94*'PRALNA S_predračun PRILOGA  A'!G$16+'PRALNA S_predračun '!I94*'PRALNA S_predračun PRILOGA  A'!G$17+'PRALNA S_predračun '!J94*'PRALNA S_predračun PRILOGA  A'!G$18+'PRALNA S_predračun '!K94*'PRALNA S_predračun PRILOGA  A'!G$19+'PRALNA S_predračun '!L94*'PRALNA S_predračun PRILOGA  A'!G$20+'PRALNA S_predračun '!M94*'PRALNA S_predračun PRILOGA  A'!G$21+'PRALNA S_predračun '!N94*'PRALNA S_predračun PRILOGA  A'!G$22+'PRALNA S_predračun '!O94*'PRALNA S_predračun PRILOGA  A'!G$23+'PRALNA S_predračun '!P94*'PRALNA S_predračun PRILOGA  A'!G$24+'PRALNA S_predračun '!Q94*'PRALNA S_predračun PRILOGA  A'!G$25+'PRALNA S_predračun '!R94*'PRALNA S_predračun PRILOGA  A'!G$26+'PRALNA S_predračun '!S94*'PRALNA S_predračun PRILOGA  A'!G$27+'PRALNA S_predračun '!T94*'PRALNA S_predračun PRILOGA  A'!G$28+'PRALNA S_predračun '!U94*'PRALNA S_predračun PRILOGA  A'!G$29+'PRALNA S_predračun '!V94*'PRALNA S_predračun PRILOGA  A'!G$30+'PRALNA S_predračun '!W94*'PRALNA S_predračun PRILOGA  A'!G$31+'PRALNA S_predračun '!X94*'PRALNA S_predračun PRILOGA  A'!G$32+'PRALNA S_predračun '!Y94*'PRALNA S_predračun PRILOGA  A'!G$33+'PRALNA S_predračun '!Z94*'PRALNA S_predračun PRILOGA  A'!G$34)*'PRALNA S_predračun '!F94*36</f>
        <v>0</v>
      </c>
    </row>
    <row r="95" spans="1:28" ht="15" customHeight="1" x14ac:dyDescent="0.2">
      <c r="A95" s="117">
        <v>2</v>
      </c>
      <c r="B95" s="118" t="s">
        <v>111</v>
      </c>
      <c r="C95" s="119" t="s">
        <v>85</v>
      </c>
      <c r="D95" s="115">
        <f t="shared" ref="D95:D111" si="6">E95/$E$112</f>
        <v>0.11933487201007134</v>
      </c>
      <c r="E95" s="189">
        <f t="shared" ref="E95:E110" si="7">F95*$C$90*36</f>
        <v>40950</v>
      </c>
      <c r="F95" s="167">
        <v>28.4375</v>
      </c>
      <c r="G95" s="133"/>
      <c r="H95" s="142"/>
      <c r="I95" s="142"/>
      <c r="J95" s="142"/>
      <c r="K95" s="142"/>
      <c r="L95" s="142"/>
      <c r="M95" s="142"/>
      <c r="N95" s="134"/>
      <c r="O95" s="134"/>
      <c r="P95" s="134"/>
      <c r="Q95" s="134"/>
      <c r="R95" s="134"/>
      <c r="S95" s="134"/>
      <c r="T95" s="134"/>
      <c r="U95" s="134"/>
      <c r="V95" s="134"/>
      <c r="W95" s="134"/>
      <c r="X95" s="134"/>
      <c r="Y95" s="135"/>
      <c r="Z95" s="136"/>
      <c r="AA95" s="190">
        <f>('PRALNA S_predračun '!G95*'PRALNA S_predračun PRILOGA  A'!D$15+'PRALNA S_predračun '!H95*'PRALNA S_predračun PRILOGA  A'!D$16+'PRALNA S_predračun '!I95*'PRALNA S_predračun PRILOGA  A'!D$17+'PRALNA S_predračun '!J95*'PRALNA S_predračun PRILOGA  A'!D$18+'PRALNA S_predračun '!K95*'PRALNA S_predračun PRILOGA  A'!D$19+'PRALNA S_predračun '!L95*'PRALNA S_predračun PRILOGA  A'!D$20+'PRALNA S_predračun '!M95*'PRALNA S_predračun PRILOGA  A'!D$21+'PRALNA S_predračun '!N95*'PRALNA S_predračun PRILOGA  A'!D$22+'PRALNA S_predračun '!O95*'PRALNA S_predračun PRILOGA  A'!D$23+'PRALNA S_predračun '!P95*'PRALNA S_predračun PRILOGA  A'!D$24+'PRALNA S_predračun '!Q95*'PRALNA S_predračun PRILOGA  A'!D$25+'PRALNA S_predračun '!R95*'PRALNA S_predračun PRILOGA  A'!D$26+'PRALNA S_predračun '!S95*'PRALNA S_predračun PRILOGA  A'!D$27+'PRALNA S_predračun '!T95*'PRALNA S_predračun PRILOGA  A'!D$28+'PRALNA S_predračun '!U95*'PRALNA S_predračun PRILOGA  A'!D$29+'PRALNA S_predračun '!V95*'PRALNA S_predračun PRILOGA  A'!D$30+'PRALNA S_predračun '!W95*'PRALNA S_predračun PRILOGA  A'!D$31+'PRALNA S_predračun '!X95*'PRALNA S_predračun PRILOGA  A'!D$32+'PRALNA S_predračun '!Y95*'PRALNA S_predračun PRILOGA  A'!D$33+'PRALNA S_predračun '!Z95*'PRALNA S_predračun PRILOGA  A'!D$34)*'PRALNA S_predračun '!F95*36</f>
        <v>0</v>
      </c>
      <c r="AB95" s="190">
        <f>('PRALNA S_predračun '!G95*'PRALNA S_predračun PRILOGA  A'!G$15+'PRALNA S_predračun '!H95*'PRALNA S_predračun PRILOGA  A'!G$16+'PRALNA S_predračun '!I95*'PRALNA S_predračun PRILOGA  A'!G$17+'PRALNA S_predračun '!J95*'PRALNA S_predračun PRILOGA  A'!G$18+'PRALNA S_predračun '!K95*'PRALNA S_predračun PRILOGA  A'!G$19+'PRALNA S_predračun '!L95*'PRALNA S_predračun PRILOGA  A'!G$20+'PRALNA S_predračun '!M95*'PRALNA S_predračun PRILOGA  A'!G$21+'PRALNA S_predračun '!N95*'PRALNA S_predračun PRILOGA  A'!G$22+'PRALNA S_predračun '!O95*'PRALNA S_predračun PRILOGA  A'!G$23+'PRALNA S_predračun '!P95*'PRALNA S_predračun PRILOGA  A'!G$24+'PRALNA S_predračun '!Q95*'PRALNA S_predračun PRILOGA  A'!G$25+'PRALNA S_predračun '!R95*'PRALNA S_predračun PRILOGA  A'!G$26+'PRALNA S_predračun '!S95*'PRALNA S_predračun PRILOGA  A'!G$27+'PRALNA S_predračun '!T95*'PRALNA S_predračun PRILOGA  A'!G$28+'PRALNA S_predračun '!U95*'PRALNA S_predračun PRILOGA  A'!G$29+'PRALNA S_predračun '!V95*'PRALNA S_predračun PRILOGA  A'!G$30+'PRALNA S_predračun '!W95*'PRALNA S_predračun PRILOGA  A'!G$31+'PRALNA S_predračun '!X95*'PRALNA S_predračun PRILOGA  A'!G$32+'PRALNA S_predračun '!Y95*'PRALNA S_predračun PRILOGA  A'!G$33+'PRALNA S_predračun '!Z95*'PRALNA S_predračun PRILOGA  A'!G$34)*'PRALNA S_predračun '!F95*36</f>
        <v>0</v>
      </c>
    </row>
    <row r="96" spans="1:28" x14ac:dyDescent="0.2">
      <c r="A96" s="112">
        <v>3</v>
      </c>
      <c r="B96" s="118" t="s">
        <v>112</v>
      </c>
      <c r="C96" s="119" t="s">
        <v>86</v>
      </c>
      <c r="D96" s="115">
        <f t="shared" si="6"/>
        <v>1.3638271086865297E-2</v>
      </c>
      <c r="E96" s="189">
        <f t="shared" si="7"/>
        <v>4680</v>
      </c>
      <c r="F96" s="167">
        <v>3.25</v>
      </c>
      <c r="G96" s="133"/>
      <c r="H96" s="142"/>
      <c r="I96" s="142"/>
      <c r="J96" s="142"/>
      <c r="K96" s="142"/>
      <c r="L96" s="142"/>
      <c r="M96" s="142"/>
      <c r="N96" s="134"/>
      <c r="O96" s="134"/>
      <c r="P96" s="134"/>
      <c r="Q96" s="134"/>
      <c r="R96" s="134"/>
      <c r="S96" s="134"/>
      <c r="T96" s="134"/>
      <c r="U96" s="134"/>
      <c r="V96" s="134"/>
      <c r="W96" s="134"/>
      <c r="X96" s="134"/>
      <c r="Y96" s="135"/>
      <c r="Z96" s="136"/>
      <c r="AA96" s="190">
        <f>('PRALNA S_predračun '!G96*'PRALNA S_predračun PRILOGA  A'!D$15+'PRALNA S_predračun '!H96*'PRALNA S_predračun PRILOGA  A'!D$16+'PRALNA S_predračun '!I96*'PRALNA S_predračun PRILOGA  A'!D$17+'PRALNA S_predračun '!J96*'PRALNA S_predračun PRILOGA  A'!D$18+'PRALNA S_predračun '!K96*'PRALNA S_predračun PRILOGA  A'!D$19+'PRALNA S_predračun '!L96*'PRALNA S_predračun PRILOGA  A'!D$20+'PRALNA S_predračun '!M96*'PRALNA S_predračun PRILOGA  A'!D$21+'PRALNA S_predračun '!N96*'PRALNA S_predračun PRILOGA  A'!D$22+'PRALNA S_predračun '!O96*'PRALNA S_predračun PRILOGA  A'!D$23+'PRALNA S_predračun '!P96*'PRALNA S_predračun PRILOGA  A'!D$24+'PRALNA S_predračun '!Q96*'PRALNA S_predračun PRILOGA  A'!D$25+'PRALNA S_predračun '!R96*'PRALNA S_predračun PRILOGA  A'!D$26+'PRALNA S_predračun '!S96*'PRALNA S_predračun PRILOGA  A'!D$27+'PRALNA S_predračun '!T96*'PRALNA S_predračun PRILOGA  A'!D$28+'PRALNA S_predračun '!U96*'PRALNA S_predračun PRILOGA  A'!D$29+'PRALNA S_predračun '!V96*'PRALNA S_predračun PRILOGA  A'!D$30+'PRALNA S_predračun '!W96*'PRALNA S_predračun PRILOGA  A'!D$31+'PRALNA S_predračun '!X96*'PRALNA S_predračun PRILOGA  A'!D$32+'PRALNA S_predračun '!Y96*'PRALNA S_predračun PRILOGA  A'!D$33+'PRALNA S_predračun '!Z96*'PRALNA S_predračun PRILOGA  A'!D$34)*'PRALNA S_predračun '!F96*36</f>
        <v>0</v>
      </c>
      <c r="AB96" s="190">
        <f>('PRALNA S_predračun '!G96*'PRALNA S_predračun PRILOGA  A'!G$15+'PRALNA S_predračun '!H96*'PRALNA S_predračun PRILOGA  A'!G$16+'PRALNA S_predračun '!I96*'PRALNA S_predračun PRILOGA  A'!G$17+'PRALNA S_predračun '!J96*'PRALNA S_predračun PRILOGA  A'!G$18+'PRALNA S_predračun '!K96*'PRALNA S_predračun PRILOGA  A'!G$19+'PRALNA S_predračun '!L96*'PRALNA S_predračun PRILOGA  A'!G$20+'PRALNA S_predračun '!M96*'PRALNA S_predračun PRILOGA  A'!G$21+'PRALNA S_predračun '!N96*'PRALNA S_predračun PRILOGA  A'!G$22+'PRALNA S_predračun '!O96*'PRALNA S_predračun PRILOGA  A'!G$23+'PRALNA S_predračun '!P96*'PRALNA S_predračun PRILOGA  A'!G$24+'PRALNA S_predračun '!Q96*'PRALNA S_predračun PRILOGA  A'!G$25+'PRALNA S_predračun '!R96*'PRALNA S_predračun PRILOGA  A'!G$26+'PRALNA S_predračun '!S96*'PRALNA S_predračun PRILOGA  A'!G$27+'PRALNA S_predračun '!T96*'PRALNA S_predračun PRILOGA  A'!G$28+'PRALNA S_predračun '!U96*'PRALNA S_predračun PRILOGA  A'!G$29+'PRALNA S_predračun '!V96*'PRALNA S_predračun PRILOGA  A'!G$30+'PRALNA S_predračun '!W96*'PRALNA S_predračun PRILOGA  A'!G$31+'PRALNA S_predračun '!X96*'PRALNA S_predračun PRILOGA  A'!G$32+'PRALNA S_predračun '!Y96*'PRALNA S_predračun PRILOGA  A'!G$33+'PRALNA S_predračun '!Z96*'PRALNA S_predračun PRILOGA  A'!G$34)*'PRALNA S_predračun '!F96*36</f>
        <v>0</v>
      </c>
    </row>
    <row r="97" spans="1:28" x14ac:dyDescent="0.2">
      <c r="A97" s="117">
        <v>4</v>
      </c>
      <c r="B97" s="118" t="s">
        <v>101</v>
      </c>
      <c r="C97" s="119" t="s">
        <v>86</v>
      </c>
      <c r="D97" s="115">
        <f t="shared" si="6"/>
        <v>0.31027066722618546</v>
      </c>
      <c r="E97" s="189">
        <f t="shared" si="7"/>
        <v>106470</v>
      </c>
      <c r="F97" s="167">
        <v>73.9375</v>
      </c>
      <c r="G97" s="280"/>
      <c r="H97" s="142"/>
      <c r="I97" s="142"/>
      <c r="J97" s="142"/>
      <c r="K97" s="142"/>
      <c r="L97" s="142"/>
      <c r="M97" s="142"/>
      <c r="N97" s="134"/>
      <c r="O97" s="134"/>
      <c r="P97" s="134"/>
      <c r="Q97" s="134"/>
      <c r="R97" s="134"/>
      <c r="S97" s="134"/>
      <c r="T97" s="134"/>
      <c r="U97" s="134"/>
      <c r="V97" s="134"/>
      <c r="W97" s="134"/>
      <c r="X97" s="134"/>
      <c r="Y97" s="135"/>
      <c r="Z97" s="136"/>
      <c r="AA97" s="190">
        <f>('PRALNA S_predračun '!G97*'PRALNA S_predračun PRILOGA  A'!D$15+'PRALNA S_predračun '!H97*'PRALNA S_predračun PRILOGA  A'!D$16+'PRALNA S_predračun '!I97*'PRALNA S_predračun PRILOGA  A'!D$17+'PRALNA S_predračun '!J97*'PRALNA S_predračun PRILOGA  A'!D$18+'PRALNA S_predračun '!K97*'PRALNA S_predračun PRILOGA  A'!D$19+'PRALNA S_predračun '!L97*'PRALNA S_predračun PRILOGA  A'!D$20+'PRALNA S_predračun '!M97*'PRALNA S_predračun PRILOGA  A'!D$21+'PRALNA S_predračun '!N97*'PRALNA S_predračun PRILOGA  A'!D$22+'PRALNA S_predračun '!O97*'PRALNA S_predračun PRILOGA  A'!D$23+'PRALNA S_predračun '!P97*'PRALNA S_predračun PRILOGA  A'!D$24+'PRALNA S_predračun '!Q97*'PRALNA S_predračun PRILOGA  A'!D$25+'PRALNA S_predračun '!R97*'PRALNA S_predračun PRILOGA  A'!D$26+'PRALNA S_predračun '!S97*'PRALNA S_predračun PRILOGA  A'!D$27+'PRALNA S_predračun '!T97*'PRALNA S_predračun PRILOGA  A'!D$28+'PRALNA S_predračun '!U97*'PRALNA S_predračun PRILOGA  A'!D$29+'PRALNA S_predračun '!V97*'PRALNA S_predračun PRILOGA  A'!D$30+'PRALNA S_predračun '!W97*'PRALNA S_predračun PRILOGA  A'!D$31+'PRALNA S_predračun '!X97*'PRALNA S_predračun PRILOGA  A'!D$32+'PRALNA S_predračun '!Y97*'PRALNA S_predračun PRILOGA  A'!D$33+'PRALNA S_predračun '!Z97*'PRALNA S_predračun PRILOGA  A'!D$34)*'PRALNA S_predračun '!F97*36</f>
        <v>0</v>
      </c>
      <c r="AB97" s="190">
        <f>('PRALNA S_predračun '!G97*'PRALNA S_predračun PRILOGA  A'!G$15+'PRALNA S_predračun '!H97*'PRALNA S_predračun PRILOGA  A'!G$16+'PRALNA S_predračun '!I97*'PRALNA S_predračun PRILOGA  A'!G$17+'PRALNA S_predračun '!J97*'PRALNA S_predračun PRILOGA  A'!G$18+'PRALNA S_predračun '!K97*'PRALNA S_predračun PRILOGA  A'!G$19+'PRALNA S_predračun '!L97*'PRALNA S_predračun PRILOGA  A'!G$20+'PRALNA S_predračun '!M97*'PRALNA S_predračun PRILOGA  A'!G$21+'PRALNA S_predračun '!N97*'PRALNA S_predračun PRILOGA  A'!G$22+'PRALNA S_predračun '!O97*'PRALNA S_predračun PRILOGA  A'!G$23+'PRALNA S_predračun '!P97*'PRALNA S_predračun PRILOGA  A'!G$24+'PRALNA S_predračun '!Q97*'PRALNA S_predračun PRILOGA  A'!G$25+'PRALNA S_predračun '!R97*'PRALNA S_predračun PRILOGA  A'!G$26+'PRALNA S_predračun '!S97*'PRALNA S_predračun PRILOGA  A'!G$27+'PRALNA S_predračun '!T97*'PRALNA S_predračun PRILOGA  A'!G$28+'PRALNA S_predračun '!U97*'PRALNA S_predračun PRILOGA  A'!G$29+'PRALNA S_predračun '!V97*'PRALNA S_predračun PRILOGA  A'!G$30+'PRALNA S_predračun '!W97*'PRALNA S_predračun PRILOGA  A'!G$31+'PRALNA S_predračun '!X97*'PRALNA S_predračun PRILOGA  A'!G$32+'PRALNA S_predračun '!Y97*'PRALNA S_predračun PRILOGA  A'!G$33+'PRALNA S_predračun '!Z97*'PRALNA S_predračun PRILOGA  A'!G$34)*'PRALNA S_predračun '!F97*36</f>
        <v>0</v>
      </c>
    </row>
    <row r="98" spans="1:28" x14ac:dyDescent="0.2">
      <c r="A98" s="112">
        <v>5</v>
      </c>
      <c r="B98" s="118" t="s">
        <v>113</v>
      </c>
      <c r="C98" s="119" t="s">
        <v>85</v>
      </c>
      <c r="D98" s="115">
        <f t="shared" si="6"/>
        <v>2.7276542173730592E-3</v>
      </c>
      <c r="E98" s="189">
        <f t="shared" si="7"/>
        <v>936</v>
      </c>
      <c r="F98" s="167">
        <v>0.65</v>
      </c>
      <c r="G98" s="133"/>
      <c r="H98" s="142"/>
      <c r="I98" s="142"/>
      <c r="J98" s="142"/>
      <c r="K98" s="142"/>
      <c r="L98" s="142"/>
      <c r="M98" s="142"/>
      <c r="N98" s="134"/>
      <c r="O98" s="134"/>
      <c r="P98" s="134"/>
      <c r="Q98" s="134"/>
      <c r="R98" s="134"/>
      <c r="S98" s="134"/>
      <c r="T98" s="134"/>
      <c r="U98" s="134"/>
      <c r="V98" s="134"/>
      <c r="W98" s="134"/>
      <c r="X98" s="134"/>
      <c r="Y98" s="135"/>
      <c r="Z98" s="136"/>
      <c r="AA98" s="190">
        <f>('PRALNA S_predračun '!G98*'PRALNA S_predračun PRILOGA  A'!D$15+'PRALNA S_predračun '!H98*'PRALNA S_predračun PRILOGA  A'!D$16+'PRALNA S_predračun '!I98*'PRALNA S_predračun PRILOGA  A'!D$17+'PRALNA S_predračun '!J98*'PRALNA S_predračun PRILOGA  A'!D$18+'PRALNA S_predračun '!K98*'PRALNA S_predračun PRILOGA  A'!D$19+'PRALNA S_predračun '!L98*'PRALNA S_predračun PRILOGA  A'!D$20+'PRALNA S_predračun '!M98*'PRALNA S_predračun PRILOGA  A'!D$21+'PRALNA S_predračun '!N98*'PRALNA S_predračun PRILOGA  A'!D$22+'PRALNA S_predračun '!O98*'PRALNA S_predračun PRILOGA  A'!D$23+'PRALNA S_predračun '!P98*'PRALNA S_predračun PRILOGA  A'!D$24+'PRALNA S_predračun '!Q98*'PRALNA S_predračun PRILOGA  A'!D$25+'PRALNA S_predračun '!R98*'PRALNA S_predračun PRILOGA  A'!D$26+'PRALNA S_predračun '!S98*'PRALNA S_predračun PRILOGA  A'!D$27+'PRALNA S_predračun '!T98*'PRALNA S_predračun PRILOGA  A'!D$28+'PRALNA S_predračun '!U98*'PRALNA S_predračun PRILOGA  A'!D$29+'PRALNA S_predračun '!V98*'PRALNA S_predračun PRILOGA  A'!D$30+'PRALNA S_predračun '!W98*'PRALNA S_predračun PRILOGA  A'!D$31+'PRALNA S_predračun '!X98*'PRALNA S_predračun PRILOGA  A'!D$32+'PRALNA S_predračun '!Y98*'PRALNA S_predračun PRILOGA  A'!D$33+'PRALNA S_predračun '!Z98*'PRALNA S_predračun PRILOGA  A'!D$34)*'PRALNA S_predračun '!F98*36</f>
        <v>0</v>
      </c>
      <c r="AB98" s="190">
        <f>('PRALNA S_predračun '!G98*'PRALNA S_predračun PRILOGA  A'!G$15+'PRALNA S_predračun '!H98*'PRALNA S_predračun PRILOGA  A'!G$16+'PRALNA S_predračun '!I98*'PRALNA S_predračun PRILOGA  A'!G$17+'PRALNA S_predračun '!J98*'PRALNA S_predračun PRILOGA  A'!G$18+'PRALNA S_predračun '!K98*'PRALNA S_predračun PRILOGA  A'!G$19+'PRALNA S_predračun '!L98*'PRALNA S_predračun PRILOGA  A'!G$20+'PRALNA S_predračun '!M98*'PRALNA S_predračun PRILOGA  A'!G$21+'PRALNA S_predračun '!N98*'PRALNA S_predračun PRILOGA  A'!G$22+'PRALNA S_predračun '!O98*'PRALNA S_predračun PRILOGA  A'!G$23+'PRALNA S_predračun '!P98*'PRALNA S_predračun PRILOGA  A'!G$24+'PRALNA S_predračun '!Q98*'PRALNA S_predračun PRILOGA  A'!G$25+'PRALNA S_predračun '!R98*'PRALNA S_predračun PRILOGA  A'!G$26+'PRALNA S_predračun '!S98*'PRALNA S_predračun PRILOGA  A'!G$27+'PRALNA S_predračun '!T98*'PRALNA S_predračun PRILOGA  A'!G$28+'PRALNA S_predračun '!U98*'PRALNA S_predračun PRILOGA  A'!G$29+'PRALNA S_predračun '!V98*'PRALNA S_predračun PRILOGA  A'!G$30+'PRALNA S_predračun '!W98*'PRALNA S_predračun PRILOGA  A'!G$31+'PRALNA S_predračun '!X98*'PRALNA S_predračun PRILOGA  A'!G$32+'PRALNA S_predračun '!Y98*'PRALNA S_predračun PRILOGA  A'!G$33+'PRALNA S_predračun '!Z98*'PRALNA S_predračun PRILOGA  A'!G$34)*'PRALNA S_predračun '!F98*36</f>
        <v>0</v>
      </c>
    </row>
    <row r="99" spans="1:28" x14ac:dyDescent="0.2">
      <c r="A99" s="117">
        <v>6</v>
      </c>
      <c r="B99" s="262" t="s">
        <v>175</v>
      </c>
      <c r="C99" s="119" t="s">
        <v>85</v>
      </c>
      <c r="D99" s="115">
        <f t="shared" si="6"/>
        <v>2.9322282836760385E-2</v>
      </c>
      <c r="E99" s="189">
        <f t="shared" si="7"/>
        <v>10062</v>
      </c>
      <c r="F99" s="167">
        <v>6.9874999999999998</v>
      </c>
      <c r="G99" s="133"/>
      <c r="H99" s="142"/>
      <c r="I99" s="142"/>
      <c r="J99" s="142"/>
      <c r="K99" s="142"/>
      <c r="L99" s="142"/>
      <c r="M99" s="142"/>
      <c r="N99" s="134"/>
      <c r="O99" s="134"/>
      <c r="P99" s="134"/>
      <c r="Q99" s="134"/>
      <c r="R99" s="134"/>
      <c r="S99" s="134"/>
      <c r="T99" s="134"/>
      <c r="U99" s="134"/>
      <c r="V99" s="134"/>
      <c r="W99" s="134"/>
      <c r="X99" s="134"/>
      <c r="Y99" s="135"/>
      <c r="Z99" s="136"/>
      <c r="AA99" s="190">
        <f>('PRALNA S_predračun '!G99*'PRALNA S_predračun PRILOGA  A'!D$15+'PRALNA S_predračun '!H99*'PRALNA S_predračun PRILOGA  A'!D$16+'PRALNA S_predračun '!I99*'PRALNA S_predračun PRILOGA  A'!D$17+'PRALNA S_predračun '!J99*'PRALNA S_predračun PRILOGA  A'!D$18+'PRALNA S_predračun '!K99*'PRALNA S_predračun PRILOGA  A'!D$19+'PRALNA S_predračun '!L99*'PRALNA S_predračun PRILOGA  A'!D$20+'PRALNA S_predračun '!M99*'PRALNA S_predračun PRILOGA  A'!D$21+'PRALNA S_predračun '!N99*'PRALNA S_predračun PRILOGA  A'!D$22+'PRALNA S_predračun '!O99*'PRALNA S_predračun PRILOGA  A'!D$23+'PRALNA S_predračun '!P99*'PRALNA S_predračun PRILOGA  A'!D$24+'PRALNA S_predračun '!Q99*'PRALNA S_predračun PRILOGA  A'!D$25+'PRALNA S_predračun '!R99*'PRALNA S_predračun PRILOGA  A'!D$26+'PRALNA S_predračun '!S99*'PRALNA S_predračun PRILOGA  A'!D$27+'PRALNA S_predračun '!T99*'PRALNA S_predračun PRILOGA  A'!D$28+'PRALNA S_predračun '!U99*'PRALNA S_predračun PRILOGA  A'!D$29+'PRALNA S_predračun '!V99*'PRALNA S_predračun PRILOGA  A'!D$30+'PRALNA S_predračun '!W99*'PRALNA S_predračun PRILOGA  A'!D$31+'PRALNA S_predračun '!X99*'PRALNA S_predračun PRILOGA  A'!D$32+'PRALNA S_predračun '!Y99*'PRALNA S_predračun PRILOGA  A'!D$33+'PRALNA S_predračun '!Z99*'PRALNA S_predračun PRILOGA  A'!D$34)*'PRALNA S_predračun '!F99*36</f>
        <v>0</v>
      </c>
      <c r="AB99" s="190">
        <f>('PRALNA S_predračun '!G99*'PRALNA S_predračun PRILOGA  A'!G$15+'PRALNA S_predračun '!H99*'PRALNA S_predračun PRILOGA  A'!G$16+'PRALNA S_predračun '!I99*'PRALNA S_predračun PRILOGA  A'!G$17+'PRALNA S_predračun '!J99*'PRALNA S_predračun PRILOGA  A'!G$18+'PRALNA S_predračun '!K99*'PRALNA S_predračun PRILOGA  A'!G$19+'PRALNA S_predračun '!L99*'PRALNA S_predračun PRILOGA  A'!G$20+'PRALNA S_predračun '!M99*'PRALNA S_predračun PRILOGA  A'!G$21+'PRALNA S_predračun '!N99*'PRALNA S_predračun PRILOGA  A'!G$22+'PRALNA S_predračun '!O99*'PRALNA S_predračun PRILOGA  A'!G$23+'PRALNA S_predračun '!P99*'PRALNA S_predračun PRILOGA  A'!G$24+'PRALNA S_predračun '!Q99*'PRALNA S_predračun PRILOGA  A'!G$25+'PRALNA S_predračun '!R99*'PRALNA S_predračun PRILOGA  A'!G$26+'PRALNA S_predračun '!S99*'PRALNA S_predračun PRILOGA  A'!G$27+'PRALNA S_predračun '!T99*'PRALNA S_predračun PRILOGA  A'!G$28+'PRALNA S_predračun '!U99*'PRALNA S_predračun PRILOGA  A'!G$29+'PRALNA S_predračun '!V99*'PRALNA S_predračun PRILOGA  A'!G$30+'PRALNA S_predračun '!W99*'PRALNA S_predračun PRILOGA  A'!G$31+'PRALNA S_predračun '!X99*'PRALNA S_predračun PRILOGA  A'!G$32+'PRALNA S_predračun '!Y99*'PRALNA S_predračun PRILOGA  A'!G$33+'PRALNA S_predračun '!Z99*'PRALNA S_predračun PRILOGA  A'!G$34)*'PRALNA S_predračun '!F99*36</f>
        <v>0</v>
      </c>
    </row>
    <row r="100" spans="1:28" x14ac:dyDescent="0.2">
      <c r="A100" s="112">
        <v>7</v>
      </c>
      <c r="B100" s="118" t="s">
        <v>171</v>
      </c>
      <c r="C100" s="119" t="s">
        <v>87</v>
      </c>
      <c r="D100" s="115">
        <f t="shared" si="6"/>
        <v>6.8191355434326483E-3</v>
      </c>
      <c r="E100" s="189">
        <f t="shared" si="7"/>
        <v>2340</v>
      </c>
      <c r="F100" s="167">
        <v>1.625</v>
      </c>
      <c r="G100" s="133"/>
      <c r="H100" s="142"/>
      <c r="I100" s="142"/>
      <c r="J100" s="142"/>
      <c r="K100" s="142"/>
      <c r="L100" s="142"/>
      <c r="M100" s="142"/>
      <c r="N100" s="134"/>
      <c r="O100" s="134"/>
      <c r="P100" s="134"/>
      <c r="Q100" s="134"/>
      <c r="R100" s="134"/>
      <c r="S100" s="134"/>
      <c r="T100" s="134"/>
      <c r="U100" s="134"/>
      <c r="V100" s="134"/>
      <c r="W100" s="134"/>
      <c r="X100" s="134"/>
      <c r="Y100" s="135"/>
      <c r="Z100" s="136"/>
      <c r="AA100" s="190">
        <f>('PRALNA S_predračun '!G100*'PRALNA S_predračun PRILOGA  A'!D$15+'PRALNA S_predračun '!H100*'PRALNA S_predračun PRILOGA  A'!D$16+'PRALNA S_predračun '!I100*'PRALNA S_predračun PRILOGA  A'!D$17+'PRALNA S_predračun '!J100*'PRALNA S_predračun PRILOGA  A'!D$18+'PRALNA S_predračun '!K100*'PRALNA S_predračun PRILOGA  A'!D$19+'PRALNA S_predračun '!L100*'PRALNA S_predračun PRILOGA  A'!D$20+'PRALNA S_predračun '!M100*'PRALNA S_predračun PRILOGA  A'!D$21+'PRALNA S_predračun '!N100*'PRALNA S_predračun PRILOGA  A'!D$22+'PRALNA S_predračun '!O100*'PRALNA S_predračun PRILOGA  A'!D$23+'PRALNA S_predračun '!P100*'PRALNA S_predračun PRILOGA  A'!D$24+'PRALNA S_predračun '!Q100*'PRALNA S_predračun PRILOGA  A'!D$25+'PRALNA S_predračun '!R100*'PRALNA S_predračun PRILOGA  A'!D$26+'PRALNA S_predračun '!S100*'PRALNA S_predračun PRILOGA  A'!D$27+'PRALNA S_predračun '!T100*'PRALNA S_predračun PRILOGA  A'!D$28+'PRALNA S_predračun '!U100*'PRALNA S_predračun PRILOGA  A'!D$29+'PRALNA S_predračun '!V100*'PRALNA S_predračun PRILOGA  A'!D$30+'PRALNA S_predračun '!W100*'PRALNA S_predračun PRILOGA  A'!D$31+'PRALNA S_predračun '!X100*'PRALNA S_predračun PRILOGA  A'!D$32+'PRALNA S_predračun '!Y100*'PRALNA S_predračun PRILOGA  A'!D$33+'PRALNA S_predračun '!Z100*'PRALNA S_predračun PRILOGA  A'!D$34)*'PRALNA S_predračun '!F100*36</f>
        <v>0</v>
      </c>
      <c r="AB100" s="190">
        <f>('PRALNA S_predračun '!G100*'PRALNA S_predračun PRILOGA  A'!G$15+'PRALNA S_predračun '!H100*'PRALNA S_predračun PRILOGA  A'!G$16+'PRALNA S_predračun '!I100*'PRALNA S_predračun PRILOGA  A'!G$17+'PRALNA S_predračun '!J100*'PRALNA S_predračun PRILOGA  A'!G$18+'PRALNA S_predračun '!K100*'PRALNA S_predračun PRILOGA  A'!G$19+'PRALNA S_predračun '!L100*'PRALNA S_predračun PRILOGA  A'!G$20+'PRALNA S_predračun '!M100*'PRALNA S_predračun PRILOGA  A'!G$21+'PRALNA S_predračun '!N100*'PRALNA S_predračun PRILOGA  A'!G$22+'PRALNA S_predračun '!O100*'PRALNA S_predračun PRILOGA  A'!G$23+'PRALNA S_predračun '!P100*'PRALNA S_predračun PRILOGA  A'!G$24+'PRALNA S_predračun '!Q100*'PRALNA S_predračun PRILOGA  A'!G$25+'PRALNA S_predračun '!R100*'PRALNA S_predračun PRILOGA  A'!G$26+'PRALNA S_predračun '!S100*'PRALNA S_predračun PRILOGA  A'!G$27+'PRALNA S_predračun '!T100*'PRALNA S_predračun PRILOGA  A'!G$28+'PRALNA S_predračun '!U100*'PRALNA S_predračun PRILOGA  A'!G$29+'PRALNA S_predračun '!V100*'PRALNA S_predračun PRILOGA  A'!G$30+'PRALNA S_predračun '!W100*'PRALNA S_predračun PRILOGA  A'!G$31+'PRALNA S_predračun '!X100*'PRALNA S_predračun PRILOGA  A'!G$32+'PRALNA S_predračun '!Y100*'PRALNA S_predračun PRILOGA  A'!G$33+'PRALNA S_predračun '!Z100*'PRALNA S_predračun PRILOGA  A'!G$34)*'PRALNA S_predračun '!F100*36</f>
        <v>0</v>
      </c>
    </row>
    <row r="101" spans="1:28" x14ac:dyDescent="0.2">
      <c r="A101" s="117">
        <v>8</v>
      </c>
      <c r="B101" s="118" t="s">
        <v>105</v>
      </c>
      <c r="C101" s="119" t="s">
        <v>88</v>
      </c>
      <c r="D101" s="115">
        <f t="shared" si="6"/>
        <v>1.3638271086865296E-3</v>
      </c>
      <c r="E101" s="189">
        <f t="shared" si="7"/>
        <v>468</v>
      </c>
      <c r="F101" s="167">
        <v>0.32500000000000001</v>
      </c>
      <c r="G101" s="133"/>
      <c r="H101" s="142"/>
      <c r="I101" s="142"/>
      <c r="J101" s="142"/>
      <c r="K101" s="142"/>
      <c r="L101" s="142"/>
      <c r="M101" s="142"/>
      <c r="N101" s="134"/>
      <c r="O101" s="134"/>
      <c r="P101" s="134"/>
      <c r="Q101" s="134"/>
      <c r="R101" s="134"/>
      <c r="S101" s="134"/>
      <c r="T101" s="134"/>
      <c r="U101" s="134"/>
      <c r="V101" s="134"/>
      <c r="W101" s="134"/>
      <c r="X101" s="134"/>
      <c r="Y101" s="135"/>
      <c r="Z101" s="136"/>
      <c r="AA101" s="190">
        <f>('PRALNA S_predračun '!G101*'PRALNA S_predračun PRILOGA  A'!D$15+'PRALNA S_predračun '!H101*'PRALNA S_predračun PRILOGA  A'!D$16+'PRALNA S_predračun '!I101*'PRALNA S_predračun PRILOGA  A'!D$17+'PRALNA S_predračun '!J101*'PRALNA S_predračun PRILOGA  A'!D$18+'PRALNA S_predračun '!K101*'PRALNA S_predračun PRILOGA  A'!D$19+'PRALNA S_predračun '!L101*'PRALNA S_predračun PRILOGA  A'!D$20+'PRALNA S_predračun '!M101*'PRALNA S_predračun PRILOGA  A'!D$21+'PRALNA S_predračun '!N101*'PRALNA S_predračun PRILOGA  A'!D$22+'PRALNA S_predračun '!O101*'PRALNA S_predračun PRILOGA  A'!D$23+'PRALNA S_predračun '!P101*'PRALNA S_predračun PRILOGA  A'!D$24+'PRALNA S_predračun '!Q101*'PRALNA S_predračun PRILOGA  A'!D$25+'PRALNA S_predračun '!R101*'PRALNA S_predračun PRILOGA  A'!D$26+'PRALNA S_predračun '!S101*'PRALNA S_predračun PRILOGA  A'!D$27+'PRALNA S_predračun '!T101*'PRALNA S_predračun PRILOGA  A'!D$28+'PRALNA S_predračun '!U101*'PRALNA S_predračun PRILOGA  A'!D$29+'PRALNA S_predračun '!V101*'PRALNA S_predračun PRILOGA  A'!D$30+'PRALNA S_predračun '!W101*'PRALNA S_predračun PRILOGA  A'!D$31+'PRALNA S_predračun '!X101*'PRALNA S_predračun PRILOGA  A'!D$32+'PRALNA S_predračun '!Y101*'PRALNA S_predračun PRILOGA  A'!D$33+'PRALNA S_predračun '!Z101*'PRALNA S_predračun PRILOGA  A'!D$34)*'PRALNA S_predračun '!F101*36</f>
        <v>0</v>
      </c>
      <c r="AB101" s="190">
        <f>('PRALNA S_predračun '!G101*'PRALNA S_predračun PRILOGA  A'!G$15+'PRALNA S_predračun '!H101*'PRALNA S_predračun PRILOGA  A'!G$16+'PRALNA S_predračun '!I101*'PRALNA S_predračun PRILOGA  A'!G$17+'PRALNA S_predračun '!J101*'PRALNA S_predračun PRILOGA  A'!G$18+'PRALNA S_predračun '!K101*'PRALNA S_predračun PRILOGA  A'!G$19+'PRALNA S_predračun '!L101*'PRALNA S_predračun PRILOGA  A'!G$20+'PRALNA S_predračun '!M101*'PRALNA S_predračun PRILOGA  A'!G$21+'PRALNA S_predračun '!N101*'PRALNA S_predračun PRILOGA  A'!G$22+'PRALNA S_predračun '!O101*'PRALNA S_predračun PRILOGA  A'!G$23+'PRALNA S_predračun '!P101*'PRALNA S_predračun PRILOGA  A'!G$24+'PRALNA S_predračun '!Q101*'PRALNA S_predračun PRILOGA  A'!G$25+'PRALNA S_predračun '!R101*'PRALNA S_predračun PRILOGA  A'!G$26+'PRALNA S_predračun '!S101*'PRALNA S_predračun PRILOGA  A'!G$27+'PRALNA S_predračun '!T101*'PRALNA S_predračun PRILOGA  A'!G$28+'PRALNA S_predračun '!U101*'PRALNA S_predračun PRILOGA  A'!G$29+'PRALNA S_predračun '!V101*'PRALNA S_predračun PRILOGA  A'!G$30+'PRALNA S_predračun '!W101*'PRALNA S_predračun PRILOGA  A'!G$31+'PRALNA S_predračun '!X101*'PRALNA S_predračun PRILOGA  A'!G$32+'PRALNA S_predračun '!Y101*'PRALNA S_predračun PRILOGA  A'!G$33+'PRALNA S_predračun '!Z101*'PRALNA S_predračun PRILOGA  A'!G$34)*'PRALNA S_predračun '!F101*36</f>
        <v>0</v>
      </c>
    </row>
    <row r="102" spans="1:28" x14ac:dyDescent="0.2">
      <c r="A102" s="112">
        <v>9</v>
      </c>
      <c r="B102" s="118" t="s">
        <v>115</v>
      </c>
      <c r="C102" s="119" t="s">
        <v>85</v>
      </c>
      <c r="D102" s="115">
        <f t="shared" si="6"/>
        <v>8.8648762064624416E-3</v>
      </c>
      <c r="E102" s="189">
        <f t="shared" si="7"/>
        <v>3042</v>
      </c>
      <c r="F102" s="167">
        <v>2.1124999999999998</v>
      </c>
      <c r="G102" s="133"/>
      <c r="H102" s="142"/>
      <c r="I102" s="142"/>
      <c r="J102" s="142"/>
      <c r="K102" s="142"/>
      <c r="L102" s="142"/>
      <c r="M102" s="142"/>
      <c r="N102" s="134"/>
      <c r="O102" s="134"/>
      <c r="P102" s="134"/>
      <c r="Q102" s="134"/>
      <c r="R102" s="134"/>
      <c r="S102" s="134"/>
      <c r="T102" s="134"/>
      <c r="U102" s="134"/>
      <c r="V102" s="134"/>
      <c r="W102" s="134"/>
      <c r="X102" s="134"/>
      <c r="Y102" s="135"/>
      <c r="Z102" s="136"/>
      <c r="AA102" s="190">
        <f>('PRALNA S_predračun '!G102*'PRALNA S_predračun PRILOGA  A'!D$15+'PRALNA S_predračun '!H102*'PRALNA S_predračun PRILOGA  A'!D$16+'PRALNA S_predračun '!I102*'PRALNA S_predračun PRILOGA  A'!D$17+'PRALNA S_predračun '!J102*'PRALNA S_predračun PRILOGA  A'!D$18+'PRALNA S_predračun '!K102*'PRALNA S_predračun PRILOGA  A'!D$19+'PRALNA S_predračun '!L102*'PRALNA S_predračun PRILOGA  A'!D$20+'PRALNA S_predračun '!M102*'PRALNA S_predračun PRILOGA  A'!D$21+'PRALNA S_predračun '!N102*'PRALNA S_predračun PRILOGA  A'!D$22+'PRALNA S_predračun '!O102*'PRALNA S_predračun PRILOGA  A'!D$23+'PRALNA S_predračun '!P102*'PRALNA S_predračun PRILOGA  A'!D$24+'PRALNA S_predračun '!Q102*'PRALNA S_predračun PRILOGA  A'!D$25+'PRALNA S_predračun '!R102*'PRALNA S_predračun PRILOGA  A'!D$26+'PRALNA S_predračun '!S102*'PRALNA S_predračun PRILOGA  A'!D$27+'PRALNA S_predračun '!T102*'PRALNA S_predračun PRILOGA  A'!D$28+'PRALNA S_predračun '!U102*'PRALNA S_predračun PRILOGA  A'!D$29+'PRALNA S_predračun '!V102*'PRALNA S_predračun PRILOGA  A'!D$30+'PRALNA S_predračun '!W102*'PRALNA S_predračun PRILOGA  A'!D$31+'PRALNA S_predračun '!X102*'PRALNA S_predračun PRILOGA  A'!D$32+'PRALNA S_predračun '!Y102*'PRALNA S_predračun PRILOGA  A'!D$33+'PRALNA S_predračun '!Z102*'PRALNA S_predračun PRILOGA  A'!D$34)*'PRALNA S_predračun '!F102*36</f>
        <v>0</v>
      </c>
      <c r="AB102" s="190">
        <f>('PRALNA S_predračun '!G102*'PRALNA S_predračun PRILOGA  A'!G$15+'PRALNA S_predračun '!H102*'PRALNA S_predračun PRILOGA  A'!G$16+'PRALNA S_predračun '!I102*'PRALNA S_predračun PRILOGA  A'!G$17+'PRALNA S_predračun '!J102*'PRALNA S_predračun PRILOGA  A'!G$18+'PRALNA S_predračun '!K102*'PRALNA S_predračun PRILOGA  A'!G$19+'PRALNA S_predračun '!L102*'PRALNA S_predračun PRILOGA  A'!G$20+'PRALNA S_predračun '!M102*'PRALNA S_predračun PRILOGA  A'!G$21+'PRALNA S_predračun '!N102*'PRALNA S_predračun PRILOGA  A'!G$22+'PRALNA S_predračun '!O102*'PRALNA S_predračun PRILOGA  A'!G$23+'PRALNA S_predračun '!P102*'PRALNA S_predračun PRILOGA  A'!G$24+'PRALNA S_predračun '!Q102*'PRALNA S_predračun PRILOGA  A'!G$25+'PRALNA S_predračun '!R102*'PRALNA S_predračun PRILOGA  A'!G$26+'PRALNA S_predračun '!S102*'PRALNA S_predračun PRILOGA  A'!G$27+'PRALNA S_predračun '!T102*'PRALNA S_predračun PRILOGA  A'!G$28+'PRALNA S_predračun '!U102*'PRALNA S_predračun PRILOGA  A'!G$29+'PRALNA S_predračun '!V102*'PRALNA S_predračun PRILOGA  A'!G$30+'PRALNA S_predračun '!W102*'PRALNA S_predračun PRILOGA  A'!G$31+'PRALNA S_predračun '!X102*'PRALNA S_predračun PRILOGA  A'!G$32+'PRALNA S_predračun '!Y102*'PRALNA S_predračun PRILOGA  A'!G$33+'PRALNA S_predračun '!Z102*'PRALNA S_predračun PRILOGA  A'!G$34)*'PRALNA S_predračun '!F102*36</f>
        <v>0</v>
      </c>
    </row>
    <row r="103" spans="1:28" x14ac:dyDescent="0.2">
      <c r="A103" s="117">
        <v>10</v>
      </c>
      <c r="B103" s="120" t="s">
        <v>116</v>
      </c>
      <c r="C103" s="119" t="s">
        <v>86</v>
      </c>
      <c r="D103" s="115">
        <f t="shared" si="6"/>
        <v>0.21957616449853126</v>
      </c>
      <c r="E103" s="189">
        <f t="shared" si="7"/>
        <v>75348</v>
      </c>
      <c r="F103" s="168">
        <v>52.325000000000003</v>
      </c>
      <c r="G103" s="280"/>
      <c r="H103" s="142"/>
      <c r="I103" s="142"/>
      <c r="J103" s="142"/>
      <c r="K103" s="142"/>
      <c r="L103" s="142"/>
      <c r="M103" s="142"/>
      <c r="N103" s="281"/>
      <c r="O103" s="281"/>
      <c r="P103" s="281"/>
      <c r="Q103" s="281"/>
      <c r="R103" s="281"/>
      <c r="S103" s="281"/>
      <c r="T103" s="281"/>
      <c r="U103" s="134"/>
      <c r="V103" s="134"/>
      <c r="W103" s="134"/>
      <c r="X103" s="134"/>
      <c r="Y103" s="135"/>
      <c r="Z103" s="136"/>
      <c r="AA103" s="190">
        <f>('PRALNA S_predračun '!G103*'PRALNA S_predračun PRILOGA  A'!D$15+'PRALNA S_predračun '!H103*'PRALNA S_predračun PRILOGA  A'!D$16+'PRALNA S_predračun '!I103*'PRALNA S_predračun PRILOGA  A'!D$17+'PRALNA S_predračun '!J103*'PRALNA S_predračun PRILOGA  A'!D$18+'PRALNA S_predračun '!K103*'PRALNA S_predračun PRILOGA  A'!D$19+'PRALNA S_predračun '!L103*'PRALNA S_predračun PRILOGA  A'!D$20+'PRALNA S_predračun '!M103*'PRALNA S_predračun PRILOGA  A'!D$21+'PRALNA S_predračun '!N103*'PRALNA S_predračun PRILOGA  A'!D$22+'PRALNA S_predračun '!O103*'PRALNA S_predračun PRILOGA  A'!D$23+'PRALNA S_predračun '!P103*'PRALNA S_predračun PRILOGA  A'!D$24+'PRALNA S_predračun '!Q103*'PRALNA S_predračun PRILOGA  A'!D$25+'PRALNA S_predračun '!R103*'PRALNA S_predračun PRILOGA  A'!D$26+'PRALNA S_predračun '!S103*'PRALNA S_predračun PRILOGA  A'!D$27+'PRALNA S_predračun '!T103*'PRALNA S_predračun PRILOGA  A'!D$28+'PRALNA S_predračun '!U103*'PRALNA S_predračun PRILOGA  A'!D$29+'PRALNA S_predračun '!V103*'PRALNA S_predračun PRILOGA  A'!D$30+'PRALNA S_predračun '!W103*'PRALNA S_predračun PRILOGA  A'!D$31+'PRALNA S_predračun '!X103*'PRALNA S_predračun PRILOGA  A'!D$32+'PRALNA S_predračun '!Y103*'PRALNA S_predračun PRILOGA  A'!D$33+'PRALNA S_predračun '!Z103*'PRALNA S_predračun PRILOGA  A'!D$34)*'PRALNA S_predračun '!F103*36</f>
        <v>0</v>
      </c>
      <c r="AB103" s="190">
        <f>('PRALNA S_predračun '!G103*'PRALNA S_predračun PRILOGA  A'!G$15+'PRALNA S_predračun '!H103*'PRALNA S_predračun PRILOGA  A'!G$16+'PRALNA S_predračun '!I103*'PRALNA S_predračun PRILOGA  A'!G$17+'PRALNA S_predračun '!J103*'PRALNA S_predračun PRILOGA  A'!G$18+'PRALNA S_predračun '!K103*'PRALNA S_predračun PRILOGA  A'!G$19+'PRALNA S_predračun '!L103*'PRALNA S_predračun PRILOGA  A'!G$20+'PRALNA S_predračun '!M103*'PRALNA S_predračun PRILOGA  A'!G$21+'PRALNA S_predračun '!N103*'PRALNA S_predračun PRILOGA  A'!G$22+'PRALNA S_predračun '!O103*'PRALNA S_predračun PRILOGA  A'!G$23+'PRALNA S_predračun '!P103*'PRALNA S_predračun PRILOGA  A'!G$24+'PRALNA S_predračun '!Q103*'PRALNA S_predračun PRILOGA  A'!G$25+'PRALNA S_predračun '!R103*'PRALNA S_predračun PRILOGA  A'!G$26+'PRALNA S_predračun '!S103*'PRALNA S_predračun PRILOGA  A'!G$27+'PRALNA S_predračun '!T103*'PRALNA S_predračun PRILOGA  A'!G$28+'PRALNA S_predračun '!U103*'PRALNA S_predračun PRILOGA  A'!G$29+'PRALNA S_predračun '!V103*'PRALNA S_predračun PRILOGA  A'!G$30+'PRALNA S_predračun '!W103*'PRALNA S_predračun PRILOGA  A'!G$31+'PRALNA S_predračun '!X103*'PRALNA S_predračun PRILOGA  A'!G$32+'PRALNA S_predračun '!Y103*'PRALNA S_predračun PRILOGA  A'!G$33+'PRALNA S_predračun '!Z103*'PRALNA S_predračun PRILOGA  A'!G$34)*'PRALNA S_predračun '!F103*36</f>
        <v>0</v>
      </c>
    </row>
    <row r="104" spans="1:28" x14ac:dyDescent="0.2">
      <c r="A104" s="117">
        <v>11</v>
      </c>
      <c r="B104" s="118" t="s">
        <v>117</v>
      </c>
      <c r="C104" s="119" t="s">
        <v>108</v>
      </c>
      <c r="D104" s="115">
        <f t="shared" si="6"/>
        <v>6.8191355434326479E-4</v>
      </c>
      <c r="E104" s="189">
        <f t="shared" si="7"/>
        <v>234</v>
      </c>
      <c r="F104" s="167">
        <v>0.16250000000000001</v>
      </c>
      <c r="G104" s="133"/>
      <c r="H104" s="142"/>
      <c r="I104" s="142"/>
      <c r="J104" s="142"/>
      <c r="K104" s="142"/>
      <c r="L104" s="142"/>
      <c r="M104" s="142"/>
      <c r="N104" s="134"/>
      <c r="O104" s="134"/>
      <c r="P104" s="134"/>
      <c r="Q104" s="134"/>
      <c r="R104" s="134"/>
      <c r="S104" s="134"/>
      <c r="T104" s="134"/>
      <c r="U104" s="134"/>
      <c r="V104" s="134"/>
      <c r="W104" s="134"/>
      <c r="X104" s="134"/>
      <c r="Y104" s="135"/>
      <c r="Z104" s="136"/>
      <c r="AA104" s="190">
        <f>('PRALNA S_predračun '!G104*'PRALNA S_predračun PRILOGA  A'!D$15+'PRALNA S_predračun '!H104*'PRALNA S_predračun PRILOGA  A'!D$16+'PRALNA S_predračun '!I104*'PRALNA S_predračun PRILOGA  A'!D$17+'PRALNA S_predračun '!J104*'PRALNA S_predračun PRILOGA  A'!D$18+'PRALNA S_predračun '!K104*'PRALNA S_predračun PRILOGA  A'!D$19+'PRALNA S_predračun '!L104*'PRALNA S_predračun PRILOGA  A'!D$20+'PRALNA S_predračun '!M104*'PRALNA S_predračun PRILOGA  A'!D$21+'PRALNA S_predračun '!N104*'PRALNA S_predračun PRILOGA  A'!D$22+'PRALNA S_predračun '!O104*'PRALNA S_predračun PRILOGA  A'!D$23+'PRALNA S_predračun '!P104*'PRALNA S_predračun PRILOGA  A'!D$24+'PRALNA S_predračun '!Q104*'PRALNA S_predračun PRILOGA  A'!D$25+'PRALNA S_predračun '!R104*'PRALNA S_predračun PRILOGA  A'!D$26+'PRALNA S_predračun '!S104*'PRALNA S_predračun PRILOGA  A'!D$27+'PRALNA S_predračun '!T104*'PRALNA S_predračun PRILOGA  A'!D$28+'PRALNA S_predračun '!U104*'PRALNA S_predračun PRILOGA  A'!D$29+'PRALNA S_predračun '!V104*'PRALNA S_predračun PRILOGA  A'!D$30+'PRALNA S_predračun '!W104*'PRALNA S_predračun PRILOGA  A'!D$31+'PRALNA S_predračun '!X104*'PRALNA S_predračun PRILOGA  A'!D$32+'PRALNA S_predračun '!Y104*'PRALNA S_predračun PRILOGA  A'!D$33+'PRALNA S_predračun '!Z104*'PRALNA S_predračun PRILOGA  A'!D$34)*'PRALNA S_predračun '!F104*36</f>
        <v>0</v>
      </c>
      <c r="AB104" s="190">
        <f>('PRALNA S_predračun '!G104*'PRALNA S_predračun PRILOGA  A'!G$15+'PRALNA S_predračun '!H104*'PRALNA S_predračun PRILOGA  A'!G$16+'PRALNA S_predračun '!I104*'PRALNA S_predračun PRILOGA  A'!G$17+'PRALNA S_predračun '!J104*'PRALNA S_predračun PRILOGA  A'!G$18+'PRALNA S_predračun '!K104*'PRALNA S_predračun PRILOGA  A'!G$19+'PRALNA S_predračun '!L104*'PRALNA S_predračun PRILOGA  A'!G$20+'PRALNA S_predračun '!M104*'PRALNA S_predračun PRILOGA  A'!G$21+'PRALNA S_predračun '!N104*'PRALNA S_predračun PRILOGA  A'!G$22+'PRALNA S_predračun '!O104*'PRALNA S_predračun PRILOGA  A'!G$23+'PRALNA S_predračun '!P104*'PRALNA S_predračun PRILOGA  A'!G$24+'PRALNA S_predračun '!Q104*'PRALNA S_predračun PRILOGA  A'!G$25+'PRALNA S_predračun '!R104*'PRALNA S_predračun PRILOGA  A'!G$26+'PRALNA S_predračun '!S104*'PRALNA S_predračun PRILOGA  A'!G$27+'PRALNA S_predračun '!T104*'PRALNA S_predračun PRILOGA  A'!G$28+'PRALNA S_predračun '!U104*'PRALNA S_predračun PRILOGA  A'!G$29+'PRALNA S_predračun '!V104*'PRALNA S_predračun PRILOGA  A'!G$30+'PRALNA S_predračun '!W104*'PRALNA S_predračun PRILOGA  A'!G$31+'PRALNA S_predračun '!X104*'PRALNA S_predračun PRILOGA  A'!G$32+'PRALNA S_predračun '!Y104*'PRALNA S_predračun PRILOGA  A'!G$33+'PRALNA S_predračun '!Z104*'PRALNA S_predračun PRILOGA  A'!G$34)*'PRALNA S_predračun '!F104*36</f>
        <v>0</v>
      </c>
    </row>
    <row r="105" spans="1:28" x14ac:dyDescent="0.2">
      <c r="A105" s="117">
        <v>12</v>
      </c>
      <c r="B105" s="118" t="s">
        <v>118</v>
      </c>
      <c r="C105" s="119" t="s">
        <v>87</v>
      </c>
      <c r="D105" s="115">
        <f t="shared" si="6"/>
        <v>9.5467897608057066E-3</v>
      </c>
      <c r="E105" s="189">
        <f t="shared" si="7"/>
        <v>3276</v>
      </c>
      <c r="F105" s="167">
        <v>2.2749999999999999</v>
      </c>
      <c r="G105" s="133"/>
      <c r="H105" s="142"/>
      <c r="I105" s="142"/>
      <c r="J105" s="142"/>
      <c r="K105" s="142"/>
      <c r="L105" s="142"/>
      <c r="M105" s="142"/>
      <c r="N105" s="134"/>
      <c r="O105" s="134"/>
      <c r="P105" s="134"/>
      <c r="Q105" s="134"/>
      <c r="R105" s="134"/>
      <c r="S105" s="134"/>
      <c r="T105" s="134"/>
      <c r="U105" s="134"/>
      <c r="V105" s="134"/>
      <c r="W105" s="134"/>
      <c r="X105" s="134"/>
      <c r="Y105" s="135"/>
      <c r="Z105" s="136"/>
      <c r="AA105" s="190">
        <f>('PRALNA S_predračun '!G105*'PRALNA S_predračun PRILOGA  A'!D$15+'PRALNA S_predračun '!H105*'PRALNA S_predračun PRILOGA  A'!D$16+'PRALNA S_predračun '!I105*'PRALNA S_predračun PRILOGA  A'!D$17+'PRALNA S_predračun '!J105*'PRALNA S_predračun PRILOGA  A'!D$18+'PRALNA S_predračun '!K105*'PRALNA S_predračun PRILOGA  A'!D$19+'PRALNA S_predračun '!L105*'PRALNA S_predračun PRILOGA  A'!D$20+'PRALNA S_predračun '!M105*'PRALNA S_predračun PRILOGA  A'!D$21+'PRALNA S_predračun '!N105*'PRALNA S_predračun PRILOGA  A'!D$22+'PRALNA S_predračun '!O105*'PRALNA S_predračun PRILOGA  A'!D$23+'PRALNA S_predračun '!P105*'PRALNA S_predračun PRILOGA  A'!D$24+'PRALNA S_predračun '!Q105*'PRALNA S_predračun PRILOGA  A'!D$25+'PRALNA S_predračun '!R105*'PRALNA S_predračun PRILOGA  A'!D$26+'PRALNA S_predračun '!S105*'PRALNA S_predračun PRILOGA  A'!D$27+'PRALNA S_predračun '!T105*'PRALNA S_predračun PRILOGA  A'!D$28+'PRALNA S_predračun '!U105*'PRALNA S_predračun PRILOGA  A'!D$29+'PRALNA S_predračun '!V105*'PRALNA S_predračun PRILOGA  A'!D$30+'PRALNA S_predračun '!W105*'PRALNA S_predračun PRILOGA  A'!D$31+'PRALNA S_predračun '!X105*'PRALNA S_predračun PRILOGA  A'!D$32+'PRALNA S_predračun '!Y105*'PRALNA S_predračun PRILOGA  A'!D$33+'PRALNA S_predračun '!Z105*'PRALNA S_predračun PRILOGA  A'!D$34)*'PRALNA S_predračun '!F105*36</f>
        <v>0</v>
      </c>
      <c r="AB105" s="190">
        <f>('PRALNA S_predračun '!G105*'PRALNA S_predračun PRILOGA  A'!G$15+'PRALNA S_predračun '!H105*'PRALNA S_predračun PRILOGA  A'!G$16+'PRALNA S_predračun '!I105*'PRALNA S_predračun PRILOGA  A'!G$17+'PRALNA S_predračun '!J105*'PRALNA S_predračun PRILOGA  A'!G$18+'PRALNA S_predračun '!K105*'PRALNA S_predračun PRILOGA  A'!G$19+'PRALNA S_predračun '!L105*'PRALNA S_predračun PRILOGA  A'!G$20+'PRALNA S_predračun '!M105*'PRALNA S_predračun PRILOGA  A'!G$21+'PRALNA S_predračun '!N105*'PRALNA S_predračun PRILOGA  A'!G$22+'PRALNA S_predračun '!O105*'PRALNA S_predračun PRILOGA  A'!G$23+'PRALNA S_predračun '!P105*'PRALNA S_predračun PRILOGA  A'!G$24+'PRALNA S_predračun '!Q105*'PRALNA S_predračun PRILOGA  A'!G$25+'PRALNA S_predračun '!R105*'PRALNA S_predračun PRILOGA  A'!G$26+'PRALNA S_predračun '!S105*'PRALNA S_predračun PRILOGA  A'!G$27+'PRALNA S_predračun '!T105*'PRALNA S_predračun PRILOGA  A'!G$28+'PRALNA S_predračun '!U105*'PRALNA S_predračun PRILOGA  A'!G$29+'PRALNA S_predračun '!V105*'PRALNA S_predračun PRILOGA  A'!G$30+'PRALNA S_predračun '!W105*'PRALNA S_predračun PRILOGA  A'!G$31+'PRALNA S_predračun '!X105*'PRALNA S_predračun PRILOGA  A'!G$32+'PRALNA S_predračun '!Y105*'PRALNA S_predračun PRILOGA  A'!G$33+'PRALNA S_predračun '!Z105*'PRALNA S_predračun PRILOGA  A'!G$34)*'PRALNA S_predračun '!F105*36</f>
        <v>0</v>
      </c>
    </row>
    <row r="106" spans="1:28" x14ac:dyDescent="0.2">
      <c r="A106" s="117">
        <v>13</v>
      </c>
      <c r="B106" s="118" t="s">
        <v>172</v>
      </c>
      <c r="C106" s="119" t="s">
        <v>88</v>
      </c>
      <c r="D106" s="115">
        <f t="shared" si="6"/>
        <v>0</v>
      </c>
      <c r="E106" s="189">
        <f t="shared" si="7"/>
        <v>0</v>
      </c>
      <c r="F106" s="167">
        <v>0</v>
      </c>
      <c r="G106" s="133"/>
      <c r="H106" s="142"/>
      <c r="I106" s="142"/>
      <c r="J106" s="142"/>
      <c r="K106" s="142"/>
      <c r="L106" s="142"/>
      <c r="M106" s="142"/>
      <c r="N106" s="134"/>
      <c r="O106" s="134"/>
      <c r="P106" s="134"/>
      <c r="Q106" s="134"/>
      <c r="R106" s="134"/>
      <c r="S106" s="134"/>
      <c r="T106" s="134"/>
      <c r="U106" s="134"/>
      <c r="V106" s="134"/>
      <c r="W106" s="134"/>
      <c r="X106" s="134"/>
      <c r="Y106" s="135"/>
      <c r="Z106" s="136"/>
      <c r="AA106" s="190">
        <f>('PRALNA S_predračun '!G106*'PRALNA S_predračun PRILOGA  A'!D$15+'PRALNA S_predračun '!H106*'PRALNA S_predračun PRILOGA  A'!D$16+'PRALNA S_predračun '!I106*'PRALNA S_predračun PRILOGA  A'!D$17+'PRALNA S_predračun '!J106*'PRALNA S_predračun PRILOGA  A'!D$18+'PRALNA S_predračun '!K106*'PRALNA S_predračun PRILOGA  A'!D$19+'PRALNA S_predračun '!L106*'PRALNA S_predračun PRILOGA  A'!D$20+'PRALNA S_predračun '!M106*'PRALNA S_predračun PRILOGA  A'!D$21+'PRALNA S_predračun '!N106*'PRALNA S_predračun PRILOGA  A'!D$22+'PRALNA S_predračun '!O106*'PRALNA S_predračun PRILOGA  A'!D$23+'PRALNA S_predračun '!P106*'PRALNA S_predračun PRILOGA  A'!D$24+'PRALNA S_predračun '!Q106*'PRALNA S_predračun PRILOGA  A'!D$25+'PRALNA S_predračun '!R106*'PRALNA S_predračun PRILOGA  A'!D$26+'PRALNA S_predračun '!S106*'PRALNA S_predračun PRILOGA  A'!D$27+'PRALNA S_predračun '!T106*'PRALNA S_predračun PRILOGA  A'!D$28+'PRALNA S_predračun '!U106*'PRALNA S_predračun PRILOGA  A'!D$29+'PRALNA S_predračun '!V106*'PRALNA S_predračun PRILOGA  A'!D$30+'PRALNA S_predračun '!W106*'PRALNA S_predračun PRILOGA  A'!D$31+'PRALNA S_predračun '!X106*'PRALNA S_predračun PRILOGA  A'!D$32+'PRALNA S_predračun '!Y106*'PRALNA S_predračun PRILOGA  A'!D$33+'PRALNA S_predračun '!Z106*'PRALNA S_predračun PRILOGA  A'!D$34)*'PRALNA S_predračun '!F106*36</f>
        <v>0</v>
      </c>
      <c r="AB106" s="190">
        <f>('PRALNA S_predračun '!G106*'PRALNA S_predračun PRILOGA  A'!G$15+'PRALNA S_predračun '!H106*'PRALNA S_predračun PRILOGA  A'!G$16+'PRALNA S_predračun '!I106*'PRALNA S_predračun PRILOGA  A'!G$17+'PRALNA S_predračun '!J106*'PRALNA S_predračun PRILOGA  A'!G$18+'PRALNA S_predračun '!K106*'PRALNA S_predračun PRILOGA  A'!G$19+'PRALNA S_predračun '!L106*'PRALNA S_predračun PRILOGA  A'!G$20+'PRALNA S_predračun '!M106*'PRALNA S_predračun PRILOGA  A'!G$21+'PRALNA S_predračun '!N106*'PRALNA S_predračun PRILOGA  A'!G$22+'PRALNA S_predračun '!O106*'PRALNA S_predračun PRILOGA  A'!G$23+'PRALNA S_predračun '!P106*'PRALNA S_predračun PRILOGA  A'!G$24+'PRALNA S_predračun '!Q106*'PRALNA S_predračun PRILOGA  A'!G$25+'PRALNA S_predračun '!R106*'PRALNA S_predračun PRILOGA  A'!G$26+'PRALNA S_predračun '!S106*'PRALNA S_predračun PRILOGA  A'!G$27+'PRALNA S_predračun '!T106*'PRALNA S_predračun PRILOGA  A'!G$28+'PRALNA S_predračun '!U106*'PRALNA S_predračun PRILOGA  A'!G$29+'PRALNA S_predračun '!V106*'PRALNA S_predračun PRILOGA  A'!G$30+'PRALNA S_predračun '!W106*'PRALNA S_predračun PRILOGA  A'!G$31+'PRALNA S_predračun '!X106*'PRALNA S_predračun PRILOGA  A'!G$32+'PRALNA S_predračun '!Y106*'PRALNA S_predračun PRILOGA  A'!G$33+'PRALNA S_predračun '!Z106*'PRALNA S_predračun PRILOGA  A'!G$34)*'PRALNA S_predračun '!F106*36</f>
        <v>0</v>
      </c>
    </row>
    <row r="107" spans="1:28" x14ac:dyDescent="0.2">
      <c r="A107" s="117">
        <v>14</v>
      </c>
      <c r="B107" s="118" t="s">
        <v>173</v>
      </c>
      <c r="C107" s="119" t="s">
        <v>88</v>
      </c>
      <c r="D107" s="115">
        <f t="shared" si="6"/>
        <v>1.1592530423835502E-2</v>
      </c>
      <c r="E107" s="189">
        <f t="shared" si="7"/>
        <v>3978</v>
      </c>
      <c r="F107" s="167">
        <v>2.7625000000000002</v>
      </c>
      <c r="G107" s="133"/>
      <c r="H107" s="142"/>
      <c r="I107" s="142"/>
      <c r="J107" s="142"/>
      <c r="K107" s="142"/>
      <c r="L107" s="142"/>
      <c r="M107" s="142"/>
      <c r="N107" s="134"/>
      <c r="O107" s="134"/>
      <c r="P107" s="134"/>
      <c r="Q107" s="134"/>
      <c r="R107" s="134"/>
      <c r="S107" s="134"/>
      <c r="T107" s="134"/>
      <c r="U107" s="134"/>
      <c r="V107" s="134"/>
      <c r="W107" s="134"/>
      <c r="X107" s="134"/>
      <c r="Y107" s="135"/>
      <c r="Z107" s="136"/>
      <c r="AA107" s="190">
        <f>('PRALNA S_predračun '!G107*'PRALNA S_predračun PRILOGA  A'!D$15+'PRALNA S_predračun '!H107*'PRALNA S_predračun PRILOGA  A'!D$16+'PRALNA S_predračun '!I107*'PRALNA S_predračun PRILOGA  A'!D$17+'PRALNA S_predračun '!J107*'PRALNA S_predračun PRILOGA  A'!D$18+'PRALNA S_predračun '!K107*'PRALNA S_predračun PRILOGA  A'!D$19+'PRALNA S_predračun '!L107*'PRALNA S_predračun PRILOGA  A'!D$20+'PRALNA S_predračun '!M107*'PRALNA S_predračun PRILOGA  A'!D$21+'PRALNA S_predračun '!N107*'PRALNA S_predračun PRILOGA  A'!D$22+'PRALNA S_predračun '!O107*'PRALNA S_predračun PRILOGA  A'!D$23+'PRALNA S_predračun '!P107*'PRALNA S_predračun PRILOGA  A'!D$24+'PRALNA S_predračun '!Q107*'PRALNA S_predračun PRILOGA  A'!D$25+'PRALNA S_predračun '!R107*'PRALNA S_predračun PRILOGA  A'!D$26+'PRALNA S_predračun '!S107*'PRALNA S_predračun PRILOGA  A'!D$27+'PRALNA S_predračun '!T107*'PRALNA S_predračun PRILOGA  A'!D$28+'PRALNA S_predračun '!U107*'PRALNA S_predračun PRILOGA  A'!D$29+'PRALNA S_predračun '!V107*'PRALNA S_predračun PRILOGA  A'!D$30+'PRALNA S_predračun '!W107*'PRALNA S_predračun PRILOGA  A'!D$31+'PRALNA S_predračun '!X107*'PRALNA S_predračun PRILOGA  A'!D$32+'PRALNA S_predračun '!Y107*'PRALNA S_predračun PRILOGA  A'!D$33+'PRALNA S_predračun '!Z107*'PRALNA S_predračun PRILOGA  A'!D$34)*'PRALNA S_predračun '!F107*36</f>
        <v>0</v>
      </c>
      <c r="AB107" s="190">
        <f>('PRALNA S_predračun '!G107*'PRALNA S_predračun PRILOGA  A'!G$15+'PRALNA S_predračun '!H107*'PRALNA S_predračun PRILOGA  A'!G$16+'PRALNA S_predračun '!I107*'PRALNA S_predračun PRILOGA  A'!G$17+'PRALNA S_predračun '!J107*'PRALNA S_predračun PRILOGA  A'!G$18+'PRALNA S_predračun '!K107*'PRALNA S_predračun PRILOGA  A'!G$19+'PRALNA S_predračun '!L107*'PRALNA S_predračun PRILOGA  A'!G$20+'PRALNA S_predračun '!M107*'PRALNA S_predračun PRILOGA  A'!G$21+'PRALNA S_predračun '!N107*'PRALNA S_predračun PRILOGA  A'!G$22+'PRALNA S_predračun '!O107*'PRALNA S_predračun PRILOGA  A'!G$23+'PRALNA S_predračun '!P107*'PRALNA S_predračun PRILOGA  A'!G$24+'PRALNA S_predračun '!Q107*'PRALNA S_predračun PRILOGA  A'!G$25+'PRALNA S_predračun '!R107*'PRALNA S_predračun PRILOGA  A'!G$26+'PRALNA S_predračun '!S107*'PRALNA S_predračun PRILOGA  A'!G$27+'PRALNA S_predračun '!T107*'PRALNA S_predračun PRILOGA  A'!G$28+'PRALNA S_predračun '!U107*'PRALNA S_predračun PRILOGA  A'!G$29+'PRALNA S_predračun '!V107*'PRALNA S_predračun PRILOGA  A'!G$30+'PRALNA S_predračun '!W107*'PRALNA S_predračun PRILOGA  A'!G$31+'PRALNA S_predračun '!X107*'PRALNA S_predračun PRILOGA  A'!G$32+'PRALNA S_predračun '!Y107*'PRALNA S_predračun PRILOGA  A'!G$33+'PRALNA S_predračun '!Z107*'PRALNA S_predračun PRILOGA  A'!G$34)*'PRALNA S_predračun '!F107*36</f>
        <v>0</v>
      </c>
    </row>
    <row r="108" spans="1:28" x14ac:dyDescent="0.2">
      <c r="A108" s="117">
        <v>15</v>
      </c>
      <c r="B108" s="118" t="s">
        <v>106</v>
      </c>
      <c r="C108" s="119" t="s">
        <v>109</v>
      </c>
      <c r="D108" s="115">
        <f t="shared" si="6"/>
        <v>0</v>
      </c>
      <c r="E108" s="189">
        <f t="shared" si="7"/>
        <v>0</v>
      </c>
      <c r="F108" s="167">
        <v>0</v>
      </c>
      <c r="G108" s="283"/>
      <c r="H108" s="276"/>
      <c r="I108" s="276"/>
      <c r="J108" s="276"/>
      <c r="K108" s="276"/>
      <c r="L108" s="276"/>
      <c r="M108" s="276"/>
      <c r="N108" s="289"/>
      <c r="O108" s="289"/>
      <c r="P108" s="289"/>
      <c r="Q108" s="289"/>
      <c r="R108" s="289"/>
      <c r="S108" s="289"/>
      <c r="T108" s="289"/>
      <c r="U108" s="289"/>
      <c r="V108" s="289"/>
      <c r="W108" s="289"/>
      <c r="X108" s="289"/>
      <c r="Y108" s="290"/>
      <c r="Z108" s="291"/>
      <c r="AA108" s="190">
        <f>('PRALNA S_predračun '!G108*'PRALNA S_predračun PRILOGA  A'!D$15+'PRALNA S_predračun '!H108*'PRALNA S_predračun PRILOGA  A'!D$16+'PRALNA S_predračun '!I108*'PRALNA S_predračun PRILOGA  A'!D$17+'PRALNA S_predračun '!J108*'PRALNA S_predračun PRILOGA  A'!D$18+'PRALNA S_predračun '!K108*'PRALNA S_predračun PRILOGA  A'!D$19+'PRALNA S_predračun '!L108*'PRALNA S_predračun PRILOGA  A'!D$20+'PRALNA S_predračun '!M108*'PRALNA S_predračun PRILOGA  A'!D$21+'PRALNA S_predračun '!N108*'PRALNA S_predračun PRILOGA  A'!D$22+'PRALNA S_predračun '!O108*'PRALNA S_predračun PRILOGA  A'!D$23+'PRALNA S_predračun '!P108*'PRALNA S_predračun PRILOGA  A'!D$24+'PRALNA S_predračun '!Q108*'PRALNA S_predračun PRILOGA  A'!D$25+'PRALNA S_predračun '!R108*'PRALNA S_predračun PRILOGA  A'!D$26+'PRALNA S_predračun '!S108*'PRALNA S_predračun PRILOGA  A'!D$27+'PRALNA S_predračun '!T108*'PRALNA S_predračun PRILOGA  A'!D$28+'PRALNA S_predračun '!U108*'PRALNA S_predračun PRILOGA  A'!D$29+'PRALNA S_predračun '!V108*'PRALNA S_predračun PRILOGA  A'!D$30+'PRALNA S_predračun '!W108*'PRALNA S_predračun PRILOGA  A'!D$31+'PRALNA S_predračun '!X108*'PRALNA S_predračun PRILOGA  A'!D$32+'PRALNA S_predračun '!Y108*'PRALNA S_predračun PRILOGA  A'!D$33+'PRALNA S_predračun '!Z108*'PRALNA S_predračun PRILOGA  A'!D$34)*'PRALNA S_predračun '!F108*36</f>
        <v>0</v>
      </c>
      <c r="AB108" s="190">
        <f>('PRALNA S_predračun '!G108*'PRALNA S_predračun PRILOGA  A'!G$15+'PRALNA S_predračun '!H108*'PRALNA S_predračun PRILOGA  A'!G$16+'PRALNA S_predračun '!I108*'PRALNA S_predračun PRILOGA  A'!G$17+'PRALNA S_predračun '!J108*'PRALNA S_predračun PRILOGA  A'!G$18+'PRALNA S_predračun '!K108*'PRALNA S_predračun PRILOGA  A'!G$19+'PRALNA S_predračun '!L108*'PRALNA S_predračun PRILOGA  A'!G$20+'PRALNA S_predračun '!M108*'PRALNA S_predračun PRILOGA  A'!G$21+'PRALNA S_predračun '!N108*'PRALNA S_predračun PRILOGA  A'!G$22+'PRALNA S_predračun '!O108*'PRALNA S_predračun PRILOGA  A'!G$23+'PRALNA S_predračun '!P108*'PRALNA S_predračun PRILOGA  A'!G$24+'PRALNA S_predračun '!Q108*'PRALNA S_predračun PRILOGA  A'!G$25+'PRALNA S_predračun '!R108*'PRALNA S_predračun PRILOGA  A'!G$26+'PRALNA S_predračun '!S108*'PRALNA S_predračun PRILOGA  A'!G$27+'PRALNA S_predračun '!T108*'PRALNA S_predračun PRILOGA  A'!G$28+'PRALNA S_predračun '!U108*'PRALNA S_predračun PRILOGA  A'!G$29+'PRALNA S_predračun '!V108*'PRALNA S_predračun PRILOGA  A'!G$30+'PRALNA S_predračun '!W108*'PRALNA S_predračun PRILOGA  A'!G$31+'PRALNA S_predračun '!X108*'PRALNA S_predračun PRILOGA  A'!G$32+'PRALNA S_predračun '!Y108*'PRALNA S_predračun PRILOGA  A'!G$33+'PRALNA S_predračun '!Z108*'PRALNA S_predračun PRILOGA  A'!G$34)*'PRALNA S_predračun '!F108*36</f>
        <v>0</v>
      </c>
    </row>
    <row r="109" spans="1:28" s="11" customFormat="1" ht="16.5" customHeight="1" x14ac:dyDescent="0.2">
      <c r="A109" s="261">
        <v>16</v>
      </c>
      <c r="B109" s="262" t="s">
        <v>174</v>
      </c>
      <c r="C109" s="119" t="s">
        <v>87</v>
      </c>
      <c r="D109" s="115">
        <f t="shared" si="6"/>
        <v>1.1592530423835502E-2</v>
      </c>
      <c r="E109" s="189">
        <f t="shared" si="7"/>
        <v>3978</v>
      </c>
      <c r="F109" s="260">
        <v>2.7625000000000002</v>
      </c>
      <c r="G109" s="133"/>
      <c r="H109" s="134"/>
      <c r="I109" s="134"/>
      <c r="J109" s="134"/>
      <c r="K109" s="134"/>
      <c r="L109" s="134"/>
      <c r="M109" s="134"/>
      <c r="N109" s="134"/>
      <c r="O109" s="134"/>
      <c r="P109" s="134"/>
      <c r="Q109" s="134"/>
      <c r="R109" s="134"/>
      <c r="S109" s="134"/>
      <c r="T109" s="134"/>
      <c r="U109" s="134"/>
      <c r="V109" s="134"/>
      <c r="W109" s="134"/>
      <c r="X109" s="134"/>
      <c r="Y109" s="135"/>
      <c r="Z109" s="136"/>
      <c r="AA109" s="190">
        <f>('PRALNA S_predračun '!G109*'PRALNA S_predračun PRILOGA  A'!D$15+'PRALNA S_predračun '!H109*'PRALNA S_predračun PRILOGA  A'!D$16+'PRALNA S_predračun '!I109*'PRALNA S_predračun PRILOGA  A'!D$17+'PRALNA S_predračun '!J109*'PRALNA S_predračun PRILOGA  A'!D$18+'PRALNA S_predračun '!K109*'PRALNA S_predračun PRILOGA  A'!D$19+'PRALNA S_predračun '!L109*'PRALNA S_predračun PRILOGA  A'!D$20+'PRALNA S_predračun '!M109*'PRALNA S_predračun PRILOGA  A'!D$21+'PRALNA S_predračun '!N109*'PRALNA S_predračun PRILOGA  A'!D$22+'PRALNA S_predračun '!O109*'PRALNA S_predračun PRILOGA  A'!D$23+'PRALNA S_predračun '!P109*'PRALNA S_predračun PRILOGA  A'!D$24+'PRALNA S_predračun '!Q109*'PRALNA S_predračun PRILOGA  A'!D$25+'PRALNA S_predračun '!R109*'PRALNA S_predračun PRILOGA  A'!D$26+'PRALNA S_predračun '!S109*'PRALNA S_predračun PRILOGA  A'!D$27+'PRALNA S_predračun '!T109*'PRALNA S_predračun PRILOGA  A'!D$28+'PRALNA S_predračun '!U109*'PRALNA S_predračun PRILOGA  A'!D$29+'PRALNA S_predračun '!V109*'PRALNA S_predračun PRILOGA  A'!D$30+'PRALNA S_predračun '!W109*'PRALNA S_predračun PRILOGA  A'!D$31+'PRALNA S_predračun '!X109*'PRALNA S_predračun PRILOGA  A'!D$32+'PRALNA S_predračun '!Y109*'PRALNA S_predračun PRILOGA  A'!D$33+'PRALNA S_predračun '!Z109*'PRALNA S_predračun PRILOGA  A'!D$34)*'PRALNA S_predračun '!F109*36</f>
        <v>0</v>
      </c>
      <c r="AB109" s="190">
        <f>('PRALNA S_predračun '!G109*'PRALNA S_predračun PRILOGA  A'!G$15+'PRALNA S_predračun '!H109*'PRALNA S_predračun PRILOGA  A'!G$16+'PRALNA S_predračun '!I109*'PRALNA S_predračun PRILOGA  A'!G$17+'PRALNA S_predračun '!J109*'PRALNA S_predračun PRILOGA  A'!G$18+'PRALNA S_predračun '!K109*'PRALNA S_predračun PRILOGA  A'!G$19+'PRALNA S_predračun '!L109*'PRALNA S_predračun PRILOGA  A'!G$20+'PRALNA S_predračun '!M109*'PRALNA S_predračun PRILOGA  A'!G$21+'PRALNA S_predračun '!N109*'PRALNA S_predračun PRILOGA  A'!G$22+'PRALNA S_predračun '!O109*'PRALNA S_predračun PRILOGA  A'!G$23+'PRALNA S_predračun '!P109*'PRALNA S_predračun PRILOGA  A'!G$24+'PRALNA S_predračun '!Q109*'PRALNA S_predračun PRILOGA  A'!G$25+'PRALNA S_predračun '!R109*'PRALNA S_predračun PRILOGA  A'!G$26+'PRALNA S_predračun '!S109*'PRALNA S_predračun PRILOGA  A'!G$27+'PRALNA S_predračun '!T109*'PRALNA S_predračun PRILOGA  A'!G$28+'PRALNA S_predračun '!U109*'PRALNA S_predračun PRILOGA  A'!G$29+'PRALNA S_predračun '!V109*'PRALNA S_predračun PRILOGA  A'!G$30+'PRALNA S_predračun '!W109*'PRALNA S_predračun PRILOGA  A'!G$31+'PRALNA S_predračun '!X109*'PRALNA S_predračun PRILOGA  A'!G$32+'PRALNA S_predračun '!Y109*'PRALNA S_predračun PRILOGA  A'!G$33+'PRALNA S_predračun '!Z109*'PRALNA S_predračun PRILOGA  A'!G$34)*'PRALNA S_predračun '!F109*36</f>
        <v>0</v>
      </c>
    </row>
    <row r="110" spans="1:28" s="11" customFormat="1" x14ac:dyDescent="0.2">
      <c r="A110" s="148">
        <v>17</v>
      </c>
      <c r="B110" s="263" t="s">
        <v>107</v>
      </c>
      <c r="C110" s="114" t="s">
        <v>87</v>
      </c>
      <c r="D110" s="115">
        <f t="shared" si="6"/>
        <v>8.3927822073017204E-4</v>
      </c>
      <c r="E110" s="189">
        <f t="shared" si="7"/>
        <v>288</v>
      </c>
      <c r="F110" s="169">
        <v>0.2</v>
      </c>
      <c r="G110" s="133"/>
      <c r="H110" s="142"/>
      <c r="I110" s="142"/>
      <c r="J110" s="142"/>
      <c r="K110" s="142"/>
      <c r="L110" s="142"/>
      <c r="M110" s="142"/>
      <c r="N110" s="134"/>
      <c r="O110" s="271"/>
      <c r="P110" s="271"/>
      <c r="Q110" s="271"/>
      <c r="R110" s="271"/>
      <c r="S110" s="271"/>
      <c r="T110" s="271"/>
      <c r="U110" s="134"/>
      <c r="V110" s="134"/>
      <c r="W110" s="134"/>
      <c r="X110" s="134"/>
      <c r="Y110" s="135"/>
      <c r="Z110" s="136"/>
      <c r="AA110" s="190">
        <f>('PRALNA S_predračun '!G110*'PRALNA S_predračun PRILOGA  A'!D$15+'PRALNA S_predračun '!H110*'PRALNA S_predračun PRILOGA  A'!D$16+'PRALNA S_predračun '!I110*'PRALNA S_predračun PRILOGA  A'!D$17+'PRALNA S_predračun '!J110*'PRALNA S_predračun PRILOGA  A'!D$18+'PRALNA S_predračun '!K110*'PRALNA S_predračun PRILOGA  A'!D$19+'PRALNA S_predračun '!L110*'PRALNA S_predračun PRILOGA  A'!D$20+'PRALNA S_predračun '!M110*'PRALNA S_predračun PRILOGA  A'!D$21+'PRALNA S_predračun '!N110*'PRALNA S_predračun PRILOGA  A'!D$22+'PRALNA S_predračun '!O110*'PRALNA S_predračun PRILOGA  A'!D$23+'PRALNA S_predračun '!P110*'PRALNA S_predračun PRILOGA  A'!D$24+'PRALNA S_predračun '!Q110*'PRALNA S_predračun PRILOGA  A'!D$25+'PRALNA S_predračun '!R110*'PRALNA S_predračun PRILOGA  A'!D$26+'PRALNA S_predračun '!S110*'PRALNA S_predračun PRILOGA  A'!D$27+'PRALNA S_predračun '!T110*'PRALNA S_predračun PRILOGA  A'!D$28+'PRALNA S_predračun '!U110*'PRALNA S_predračun PRILOGA  A'!D$29+'PRALNA S_predračun '!V110*'PRALNA S_predračun PRILOGA  A'!D$30+'PRALNA S_predračun '!W110*'PRALNA S_predračun PRILOGA  A'!D$31+'PRALNA S_predračun '!X110*'PRALNA S_predračun PRILOGA  A'!D$32+'PRALNA S_predračun '!Y110*'PRALNA S_predračun PRILOGA  A'!D$33+'PRALNA S_predračun '!Z110*'PRALNA S_predračun PRILOGA  A'!D$34)*'PRALNA S_predračun '!F110*36</f>
        <v>0</v>
      </c>
      <c r="AB110" s="190">
        <f>('PRALNA S_predračun '!G110*'PRALNA S_predračun PRILOGA  A'!G$15+'PRALNA S_predračun '!H110*'PRALNA S_predračun PRILOGA  A'!G$16+'PRALNA S_predračun '!I110*'PRALNA S_predračun PRILOGA  A'!G$17+'PRALNA S_predračun '!J110*'PRALNA S_predračun PRILOGA  A'!G$18+'PRALNA S_predračun '!K110*'PRALNA S_predračun PRILOGA  A'!G$19+'PRALNA S_predračun '!L110*'PRALNA S_predračun PRILOGA  A'!G$20+'PRALNA S_predračun '!M110*'PRALNA S_predračun PRILOGA  A'!G$21+'PRALNA S_predračun '!N110*'PRALNA S_predračun PRILOGA  A'!G$22+'PRALNA S_predračun '!O110*'PRALNA S_predračun PRILOGA  A'!G$23+'PRALNA S_predračun '!P110*'PRALNA S_predračun PRILOGA  A'!G$24+'PRALNA S_predračun '!Q110*'PRALNA S_predračun PRILOGA  A'!G$25+'PRALNA S_predračun '!R110*'PRALNA S_predračun PRILOGA  A'!G$26+'PRALNA S_predračun '!S110*'PRALNA S_predračun PRILOGA  A'!G$27+'PRALNA S_predračun '!T110*'PRALNA S_predračun PRILOGA  A'!G$28+'PRALNA S_predračun '!U110*'PRALNA S_predračun PRILOGA  A'!G$29+'PRALNA S_predračun '!V110*'PRALNA S_predračun PRILOGA  A'!G$30+'PRALNA S_predračun '!W110*'PRALNA S_predračun PRILOGA  A'!G$31+'PRALNA S_predračun '!X110*'PRALNA S_predračun PRILOGA  A'!G$32+'PRALNA S_predračun '!Y110*'PRALNA S_predračun PRILOGA  A'!G$33+'PRALNA S_predračun '!Z110*'PRALNA S_predračun PRILOGA  A'!G$34)*'PRALNA S_predračun '!F110*36</f>
        <v>0</v>
      </c>
    </row>
    <row r="111" spans="1:28" s="11" customFormat="1" ht="18" customHeight="1" thickBot="1" x14ac:dyDescent="0.25">
      <c r="A111" s="117">
        <v>18</v>
      </c>
      <c r="B111" s="264" t="s">
        <v>114</v>
      </c>
      <c r="C111" s="119" t="s">
        <v>85</v>
      </c>
      <c r="D111" s="115">
        <f t="shared" si="6"/>
        <v>8.3927822073017204E-4</v>
      </c>
      <c r="E111" s="189">
        <f>F111*$C$90*36</f>
        <v>288</v>
      </c>
      <c r="F111" s="167">
        <v>0.2</v>
      </c>
      <c r="G111" s="282"/>
      <c r="H111" s="142"/>
      <c r="I111" s="142"/>
      <c r="J111" s="142"/>
      <c r="K111" s="142"/>
      <c r="L111" s="142"/>
      <c r="M111" s="142"/>
      <c r="N111" s="134"/>
      <c r="O111" s="134"/>
      <c r="P111" s="134"/>
      <c r="Q111" s="134"/>
      <c r="R111" s="134"/>
      <c r="S111" s="134"/>
      <c r="T111" s="134"/>
      <c r="U111" s="134"/>
      <c r="V111" s="134"/>
      <c r="W111" s="134"/>
      <c r="X111" s="134"/>
      <c r="Y111" s="135"/>
      <c r="Z111" s="136"/>
      <c r="AA111" s="190">
        <f>('PRALNA S_predračun '!G111*'PRALNA S_predračun PRILOGA  A'!D$15+'PRALNA S_predračun '!H111*'PRALNA S_predračun PRILOGA  A'!D$16+'PRALNA S_predračun '!I111*'PRALNA S_predračun PRILOGA  A'!D$17+'PRALNA S_predračun '!J111*'PRALNA S_predračun PRILOGA  A'!D$18+'PRALNA S_predračun '!K111*'PRALNA S_predračun PRILOGA  A'!D$19+'PRALNA S_predračun '!L111*'PRALNA S_predračun PRILOGA  A'!D$20+'PRALNA S_predračun '!M111*'PRALNA S_predračun PRILOGA  A'!D$21+'PRALNA S_predračun '!N111*'PRALNA S_predračun PRILOGA  A'!D$22+'PRALNA S_predračun '!O111*'PRALNA S_predračun PRILOGA  A'!D$23+'PRALNA S_predračun '!P111*'PRALNA S_predračun PRILOGA  A'!D$24+'PRALNA S_predračun '!Q111*'PRALNA S_predračun PRILOGA  A'!D$25+'PRALNA S_predračun '!R111*'PRALNA S_predračun PRILOGA  A'!D$26+'PRALNA S_predračun '!S111*'PRALNA S_predračun PRILOGA  A'!D$27+'PRALNA S_predračun '!T111*'PRALNA S_predračun PRILOGA  A'!D$28+'PRALNA S_predračun '!U111*'PRALNA S_predračun PRILOGA  A'!D$29+'PRALNA S_predračun '!V111*'PRALNA S_predračun PRILOGA  A'!D$30+'PRALNA S_predračun '!W111*'PRALNA S_predračun PRILOGA  A'!D$31+'PRALNA S_predračun '!X111*'PRALNA S_predračun PRILOGA  A'!D$32+'PRALNA S_predračun '!Y111*'PRALNA S_predračun PRILOGA  A'!D$33+'PRALNA S_predračun '!Z111*'PRALNA S_predračun PRILOGA  A'!D$34)*'PRALNA S_predračun '!F111*36</f>
        <v>0</v>
      </c>
      <c r="AB111" s="190">
        <f>('PRALNA S_predračun '!G111*'PRALNA S_predračun PRILOGA  A'!G$15+'PRALNA S_predračun '!H111*'PRALNA S_predračun PRILOGA  A'!G$16+'PRALNA S_predračun '!I111*'PRALNA S_predračun PRILOGA  A'!G$17+'PRALNA S_predračun '!J111*'PRALNA S_predračun PRILOGA  A'!G$18+'PRALNA S_predračun '!K111*'PRALNA S_predračun PRILOGA  A'!G$19+'PRALNA S_predračun '!L111*'PRALNA S_predračun PRILOGA  A'!G$20+'PRALNA S_predračun '!M111*'PRALNA S_predračun PRILOGA  A'!G$21+'PRALNA S_predračun '!N111*'PRALNA S_predračun PRILOGA  A'!G$22+'PRALNA S_predračun '!O111*'PRALNA S_predračun PRILOGA  A'!G$23+'PRALNA S_predračun '!P111*'PRALNA S_predračun PRILOGA  A'!G$24+'PRALNA S_predračun '!Q111*'PRALNA S_predračun PRILOGA  A'!G$25+'PRALNA S_predračun '!R111*'PRALNA S_predračun PRILOGA  A'!G$26+'PRALNA S_predračun '!S111*'PRALNA S_predračun PRILOGA  A'!G$27+'PRALNA S_predračun '!T111*'PRALNA S_predračun PRILOGA  A'!G$28+'PRALNA S_predračun '!U111*'PRALNA S_predračun PRILOGA  A'!G$29+'PRALNA S_predračun '!V111*'PRALNA S_predračun PRILOGA  A'!G$30+'PRALNA S_predračun '!W111*'PRALNA S_predračun PRILOGA  A'!G$31+'PRALNA S_predračun '!X111*'PRALNA S_predračun PRILOGA  A'!G$32+'PRALNA S_predračun '!Y111*'PRALNA S_predračun PRILOGA  A'!G$33+'PRALNA S_predračun '!Z111*'PRALNA S_predračun PRILOGA  A'!G$34)*'PRALNA S_predračun '!F111*36</f>
        <v>0</v>
      </c>
    </row>
    <row r="112" spans="1:28" ht="15.75" thickBot="1" x14ac:dyDescent="0.25">
      <c r="A112" s="121" t="s">
        <v>89</v>
      </c>
      <c r="B112" s="122"/>
      <c r="C112" s="122"/>
      <c r="D112" s="154">
        <f>SUM(D94:D111)</f>
        <v>0.99999999999999978</v>
      </c>
      <c r="E112" s="160">
        <f>SUM(E94:E111)</f>
        <v>343152</v>
      </c>
      <c r="F112" s="160">
        <f>SUM(F94:F111)</f>
        <v>238.29999999999995</v>
      </c>
      <c r="G112" s="137"/>
      <c r="H112" s="138"/>
      <c r="I112" s="138"/>
      <c r="J112" s="138"/>
      <c r="K112" s="138"/>
      <c r="L112" s="138"/>
      <c r="M112" s="138"/>
      <c r="N112" s="138"/>
      <c r="O112" s="138"/>
      <c r="P112" s="138"/>
      <c r="Q112" s="138"/>
      <c r="R112" s="138"/>
      <c r="S112" s="138"/>
      <c r="T112" s="138"/>
      <c r="U112" s="138"/>
      <c r="V112" s="138"/>
      <c r="W112" s="138"/>
      <c r="X112" s="138"/>
      <c r="Y112" s="139"/>
      <c r="Z112" s="140"/>
      <c r="AA112" s="123">
        <f>SUM(AA94:AA111)</f>
        <v>0</v>
      </c>
      <c r="AB112" s="124">
        <f>SUM(AB94:AB111)</f>
        <v>0</v>
      </c>
    </row>
    <row r="113" spans="1:28" s="11" customFormat="1" x14ac:dyDescent="0.2">
      <c r="A113" s="40"/>
      <c r="B113" s="171"/>
      <c r="C113" s="164" t="s">
        <v>72</v>
      </c>
      <c r="D113" s="164"/>
      <c r="E113" s="164"/>
      <c r="F113" s="99"/>
      <c r="G113" s="55" t="s">
        <v>73</v>
      </c>
      <c r="H113" s="100"/>
      <c r="I113" s="56"/>
      <c r="J113" s="56"/>
      <c r="K113" s="56"/>
      <c r="L113" s="56"/>
      <c r="M113" s="56"/>
      <c r="N113" s="56"/>
      <c r="O113" s="56"/>
      <c r="P113" s="56"/>
      <c r="Q113" s="56"/>
      <c r="R113" s="56"/>
      <c r="S113" s="56"/>
      <c r="T113" s="56"/>
      <c r="U113" s="56"/>
      <c r="V113" s="56"/>
      <c r="W113" s="56"/>
      <c r="X113" s="56"/>
      <c r="Y113" s="56"/>
      <c r="Z113" s="56"/>
      <c r="AA113" s="56"/>
      <c r="AB113" s="40"/>
    </row>
    <row r="114" spans="1:28" s="11" customFormat="1" ht="15.75" thickBot="1" x14ac:dyDescent="0.25">
      <c r="A114" s="40"/>
      <c r="B114" s="172" t="s">
        <v>74</v>
      </c>
      <c r="C114" s="175">
        <v>40</v>
      </c>
      <c r="D114" s="165"/>
      <c r="E114" s="165"/>
      <c r="F114" s="99"/>
      <c r="G114" s="55" t="s">
        <v>75</v>
      </c>
      <c r="H114" s="100"/>
      <c r="I114" s="56"/>
      <c r="J114" s="56"/>
      <c r="K114" s="56"/>
      <c r="L114" s="56"/>
      <c r="M114" s="56"/>
      <c r="N114" s="56"/>
      <c r="O114" s="56"/>
      <c r="P114" s="56"/>
      <c r="Q114" s="56"/>
      <c r="R114" s="56"/>
      <c r="S114" s="56"/>
      <c r="T114" s="56"/>
      <c r="U114" s="56"/>
      <c r="V114" s="56"/>
      <c r="W114" s="56"/>
      <c r="X114" s="56"/>
      <c r="Y114" s="56"/>
      <c r="Z114" s="56"/>
      <c r="AA114" s="56"/>
      <c r="AB114" s="40"/>
    </row>
    <row r="115" spans="1:28" s="11" customFormat="1" ht="15.75" thickBot="1" x14ac:dyDescent="0.25">
      <c r="A115" s="40"/>
      <c r="B115" s="40"/>
      <c r="C115" s="40"/>
      <c r="D115" s="40"/>
      <c r="E115" s="101"/>
      <c r="G115" s="55" t="s">
        <v>177</v>
      </c>
      <c r="H115" s="100"/>
      <c r="I115" s="56"/>
      <c r="J115" s="56"/>
      <c r="K115" s="56"/>
      <c r="L115" s="56"/>
      <c r="M115" s="56"/>
      <c r="N115" s="56"/>
      <c r="O115" s="56"/>
      <c r="P115" s="56"/>
      <c r="Q115" s="56"/>
      <c r="R115" s="56"/>
      <c r="S115" s="56"/>
      <c r="T115" s="56"/>
      <c r="U115" s="56"/>
      <c r="V115" s="56"/>
      <c r="W115" s="56"/>
      <c r="X115" s="56"/>
      <c r="Y115" s="56"/>
      <c r="Z115" s="56"/>
      <c r="AA115" s="56"/>
      <c r="AB115" s="40"/>
    </row>
    <row r="116" spans="1:28" s="11" customFormat="1" ht="18" x14ac:dyDescent="0.2">
      <c r="A116" s="96"/>
      <c r="B116" s="102"/>
      <c r="C116" s="102"/>
      <c r="D116" s="85" t="s">
        <v>64</v>
      </c>
      <c r="E116" s="103" t="s">
        <v>168</v>
      </c>
      <c r="F116" s="104" t="s">
        <v>77</v>
      </c>
      <c r="G116" s="324" t="s">
        <v>78</v>
      </c>
      <c r="H116" s="325"/>
      <c r="I116" s="325"/>
      <c r="J116" s="325"/>
      <c r="K116" s="325"/>
      <c r="L116" s="325"/>
      <c r="M116" s="325"/>
      <c r="N116" s="325"/>
      <c r="O116" s="325"/>
      <c r="P116" s="325"/>
      <c r="Q116" s="325"/>
      <c r="R116" s="325"/>
      <c r="S116" s="325"/>
      <c r="T116" s="325"/>
      <c r="U116" s="325"/>
      <c r="V116" s="325"/>
      <c r="W116" s="325"/>
      <c r="X116" s="325"/>
      <c r="Y116" s="326"/>
      <c r="Z116" s="327"/>
      <c r="AA116" s="212" t="s">
        <v>169</v>
      </c>
      <c r="AB116" s="212" t="s">
        <v>169</v>
      </c>
    </row>
    <row r="117" spans="1:28" s="11" customFormat="1" ht="23.25" thickBot="1" x14ac:dyDescent="0.25">
      <c r="A117" s="105" t="s">
        <v>79</v>
      </c>
      <c r="B117" s="106"/>
      <c r="C117" s="155" t="s">
        <v>80</v>
      </c>
      <c r="D117" s="156" t="s">
        <v>68</v>
      </c>
      <c r="E117" s="157" t="s">
        <v>81</v>
      </c>
      <c r="F117" s="158" t="s">
        <v>82</v>
      </c>
      <c r="G117" s="107" t="s">
        <v>10</v>
      </c>
      <c r="H117" s="106" t="s">
        <v>14</v>
      </c>
      <c r="I117" s="106" t="s">
        <v>31</v>
      </c>
      <c r="J117" s="106" t="s">
        <v>32</v>
      </c>
      <c r="K117" s="106" t="s">
        <v>33</v>
      </c>
      <c r="L117" s="106" t="s">
        <v>34</v>
      </c>
      <c r="M117" s="106" t="s">
        <v>35</v>
      </c>
      <c r="N117" s="106" t="s">
        <v>36</v>
      </c>
      <c r="O117" s="106" t="s">
        <v>37</v>
      </c>
      <c r="P117" s="106" t="s">
        <v>38</v>
      </c>
      <c r="Q117" s="106" t="s">
        <v>39</v>
      </c>
      <c r="R117" s="106" t="s">
        <v>40</v>
      </c>
      <c r="S117" s="106" t="s">
        <v>41</v>
      </c>
      <c r="T117" s="106" t="s">
        <v>42</v>
      </c>
      <c r="U117" s="106" t="s">
        <v>43</v>
      </c>
      <c r="V117" s="106" t="s">
        <v>44</v>
      </c>
      <c r="W117" s="106" t="s">
        <v>45</v>
      </c>
      <c r="X117" s="106" t="s">
        <v>46</v>
      </c>
      <c r="Y117" s="108" t="s">
        <v>47</v>
      </c>
      <c r="Z117" s="109" t="s">
        <v>48</v>
      </c>
      <c r="AA117" s="110" t="s">
        <v>83</v>
      </c>
      <c r="AB117" s="110" t="s">
        <v>84</v>
      </c>
    </row>
    <row r="118" spans="1:28" s="11" customFormat="1" x14ac:dyDescent="0.2">
      <c r="A118" s="112">
        <v>1</v>
      </c>
      <c r="B118" s="113" t="s">
        <v>110</v>
      </c>
      <c r="C118" s="114" t="s">
        <v>85</v>
      </c>
      <c r="D118" s="115">
        <f>E118/$E$136</f>
        <v>8.0337471116126602E-2</v>
      </c>
      <c r="E118" s="189">
        <f>F118*$C$114*36</f>
        <v>26910</v>
      </c>
      <c r="F118" s="162">
        <v>18.6875</v>
      </c>
      <c r="G118" s="133"/>
      <c r="H118" s="142"/>
      <c r="I118" s="142"/>
      <c r="J118" s="142"/>
      <c r="K118" s="142"/>
      <c r="L118" s="142"/>
      <c r="M118" s="142"/>
      <c r="N118" s="142"/>
      <c r="O118" s="142"/>
      <c r="P118" s="142"/>
      <c r="Q118" s="142"/>
      <c r="R118" s="142"/>
      <c r="S118" s="142"/>
      <c r="T118" s="142"/>
      <c r="U118" s="142"/>
      <c r="V118" s="142"/>
      <c r="W118" s="142"/>
      <c r="X118" s="142"/>
      <c r="Y118" s="143"/>
      <c r="Z118" s="144"/>
      <c r="AA118" s="190">
        <f>('PRALNA S_predračun '!G118*'PRALNA S_predračun PRILOGA  A'!D$15+'PRALNA S_predračun '!H118*'PRALNA S_predračun PRILOGA  A'!D$16+'PRALNA S_predračun '!I118*'PRALNA S_predračun PRILOGA  A'!D$17+'PRALNA S_predračun '!J118*'PRALNA S_predračun PRILOGA  A'!D$18+'PRALNA S_predračun '!K118*'PRALNA S_predračun PRILOGA  A'!D$19+'PRALNA S_predračun '!L118*'PRALNA S_predračun PRILOGA  A'!D$20+'PRALNA S_predračun '!M118*'PRALNA S_predračun PRILOGA  A'!D$21+'PRALNA S_predračun '!N118*'PRALNA S_predračun PRILOGA  A'!D$22+'PRALNA S_predračun '!O118*'PRALNA S_predračun PRILOGA  A'!D$23+'PRALNA S_predračun '!P118*'PRALNA S_predračun PRILOGA  A'!D$24+'PRALNA S_predračun '!Q118*'PRALNA S_predračun PRILOGA  A'!D$25+'PRALNA S_predračun '!R118*'PRALNA S_predračun PRILOGA  A'!D$26+'PRALNA S_predračun '!S118*'PRALNA S_predračun PRILOGA  A'!D$27+'PRALNA S_predračun '!T118*'PRALNA S_predračun PRILOGA  A'!D$28+'PRALNA S_predračun '!U118*'PRALNA S_predračun PRILOGA  A'!D$29+'PRALNA S_predračun '!V118*'PRALNA S_predračun PRILOGA  A'!D$30+'PRALNA S_predračun '!W118*'PRALNA S_predračun PRILOGA  A'!D$31+'PRALNA S_predračun '!X118*'PRALNA S_predračun PRILOGA  A'!D$32+'PRALNA S_predračun '!Y118*'PRALNA S_predračun PRILOGA  A'!D$33+'PRALNA S_predračun '!Z118*'PRALNA S_predračun PRILOGA  A'!D$34)*'PRALNA S_predračun '!F118*36</f>
        <v>0</v>
      </c>
      <c r="AB118" s="190">
        <f>('PRALNA S_predračun '!G118*'PRALNA S_predračun PRILOGA  A'!G$15+'PRALNA S_predračun '!H118*'PRALNA S_predračun PRILOGA  A'!G$16+'PRALNA S_predračun '!I118*'PRALNA S_predračun PRILOGA  A'!G$17+'PRALNA S_predračun '!J118*'PRALNA S_predračun PRILOGA  A'!G$18+'PRALNA S_predračun '!K118*'PRALNA S_predračun PRILOGA  A'!G$19+'PRALNA S_predračun '!L118*'PRALNA S_predračun PRILOGA  A'!G$20+'PRALNA S_predračun '!M118*'PRALNA S_predračun PRILOGA  A'!G$21+'PRALNA S_predračun '!N118*'PRALNA S_predračun PRILOGA  A'!G$22+'PRALNA S_predračun '!O118*'PRALNA S_predračun PRILOGA  A'!G$23+'PRALNA S_predračun '!P118*'PRALNA S_predračun PRILOGA  A'!G$24+'PRALNA S_predračun '!Q118*'PRALNA S_predračun PRILOGA  A'!G$25+'PRALNA S_predračun '!R118*'PRALNA S_predračun PRILOGA  A'!G$26+'PRALNA S_predračun '!S118*'PRALNA S_predračun PRILOGA  A'!G$27+'PRALNA S_predračun '!T118*'PRALNA S_predračun PRILOGA  A'!G$28+'PRALNA S_predračun '!U118*'PRALNA S_predračun PRILOGA  A'!G$29+'PRALNA S_predračun '!V118*'PRALNA S_predračun PRILOGA  A'!G$30+'PRALNA S_predračun '!W118*'PRALNA S_predračun PRILOGA  A'!G$31+'PRALNA S_predračun '!X118*'PRALNA S_predračun PRILOGA  A'!G$32+'PRALNA S_predračun '!Y118*'PRALNA S_predračun PRILOGA  A'!G$33+'PRALNA S_predračun '!Z118*'PRALNA S_predračun PRILOGA  A'!G$34)*'PRALNA S_predračun '!F118*36</f>
        <v>0</v>
      </c>
    </row>
    <row r="119" spans="1:28" s="11" customFormat="1" x14ac:dyDescent="0.2">
      <c r="A119" s="117">
        <v>2</v>
      </c>
      <c r="B119" s="118" t="s">
        <v>111</v>
      </c>
      <c r="C119" s="119" t="s">
        <v>85</v>
      </c>
      <c r="D119" s="115">
        <f t="shared" ref="D119:D135" si="8">E119/$E$136</f>
        <v>0.14810038153581601</v>
      </c>
      <c r="E119" s="189">
        <f t="shared" ref="E119:E134" si="9">F119*$C$114*36</f>
        <v>49608</v>
      </c>
      <c r="F119" s="167">
        <v>34.450000000000003</v>
      </c>
      <c r="G119" s="133"/>
      <c r="H119" s="142"/>
      <c r="I119" s="142"/>
      <c r="J119" s="142"/>
      <c r="K119" s="142"/>
      <c r="L119" s="142"/>
      <c r="M119" s="142"/>
      <c r="N119" s="134"/>
      <c r="O119" s="142"/>
      <c r="P119" s="142"/>
      <c r="Q119" s="142"/>
      <c r="R119" s="142"/>
      <c r="S119" s="142"/>
      <c r="T119" s="142"/>
      <c r="U119" s="142"/>
      <c r="V119" s="142"/>
      <c r="W119" s="142"/>
      <c r="X119" s="142"/>
      <c r="Y119" s="143"/>
      <c r="Z119" s="144"/>
      <c r="AA119" s="190">
        <f>('PRALNA S_predračun '!G119*'PRALNA S_predračun PRILOGA  A'!D$15+'PRALNA S_predračun '!H119*'PRALNA S_predračun PRILOGA  A'!D$16+'PRALNA S_predračun '!I119*'PRALNA S_predračun PRILOGA  A'!D$17+'PRALNA S_predračun '!J119*'PRALNA S_predračun PRILOGA  A'!D$18+'PRALNA S_predračun '!K119*'PRALNA S_predračun PRILOGA  A'!D$19+'PRALNA S_predračun '!L119*'PRALNA S_predračun PRILOGA  A'!D$20+'PRALNA S_predračun '!M119*'PRALNA S_predračun PRILOGA  A'!D$21+'PRALNA S_predračun '!N119*'PRALNA S_predračun PRILOGA  A'!D$22+'PRALNA S_predračun '!O119*'PRALNA S_predračun PRILOGA  A'!D$23+'PRALNA S_predračun '!P119*'PRALNA S_predračun PRILOGA  A'!D$24+'PRALNA S_predračun '!Q119*'PRALNA S_predračun PRILOGA  A'!D$25+'PRALNA S_predračun '!R119*'PRALNA S_predračun PRILOGA  A'!D$26+'PRALNA S_predračun '!S119*'PRALNA S_predračun PRILOGA  A'!D$27+'PRALNA S_predračun '!T119*'PRALNA S_predračun PRILOGA  A'!D$28+'PRALNA S_predračun '!U119*'PRALNA S_predračun PRILOGA  A'!D$29+'PRALNA S_predračun '!V119*'PRALNA S_predračun PRILOGA  A'!D$30+'PRALNA S_predračun '!W119*'PRALNA S_predračun PRILOGA  A'!D$31+'PRALNA S_predračun '!X119*'PRALNA S_predračun PRILOGA  A'!D$32+'PRALNA S_predračun '!Y119*'PRALNA S_predračun PRILOGA  A'!D$33+'PRALNA S_predračun '!Z119*'PRALNA S_predračun PRILOGA  A'!D$34)*'PRALNA S_predračun '!F119*36</f>
        <v>0</v>
      </c>
      <c r="AB119" s="190">
        <f>('PRALNA S_predračun '!G119*'PRALNA S_predračun PRILOGA  A'!G$15+'PRALNA S_predračun '!H119*'PRALNA S_predračun PRILOGA  A'!G$16+'PRALNA S_predračun '!I119*'PRALNA S_predračun PRILOGA  A'!G$17+'PRALNA S_predračun '!J119*'PRALNA S_predračun PRILOGA  A'!G$18+'PRALNA S_predračun '!K119*'PRALNA S_predračun PRILOGA  A'!G$19+'PRALNA S_predračun '!L119*'PRALNA S_predračun PRILOGA  A'!G$20+'PRALNA S_predračun '!M119*'PRALNA S_predračun PRILOGA  A'!G$21+'PRALNA S_predračun '!N119*'PRALNA S_predračun PRILOGA  A'!G$22+'PRALNA S_predračun '!O119*'PRALNA S_predračun PRILOGA  A'!G$23+'PRALNA S_predračun '!P119*'PRALNA S_predračun PRILOGA  A'!G$24+'PRALNA S_predračun '!Q119*'PRALNA S_predračun PRILOGA  A'!G$25+'PRALNA S_predračun '!R119*'PRALNA S_predračun PRILOGA  A'!G$26+'PRALNA S_predračun '!S119*'PRALNA S_predračun PRILOGA  A'!G$27+'PRALNA S_predračun '!T119*'PRALNA S_predračun PRILOGA  A'!G$28+'PRALNA S_predračun '!U119*'PRALNA S_predračun PRILOGA  A'!G$29+'PRALNA S_predračun '!V119*'PRALNA S_predračun PRILOGA  A'!G$30+'PRALNA S_predračun '!W119*'PRALNA S_predračun PRILOGA  A'!G$31+'PRALNA S_predračun '!X119*'PRALNA S_predračun PRILOGA  A'!G$32+'PRALNA S_predračun '!Y119*'PRALNA S_predračun PRILOGA  A'!G$33+'PRALNA S_predračun '!Z119*'PRALNA S_predračun PRILOGA  A'!G$34)*'PRALNA S_predračun '!F119*36</f>
        <v>0</v>
      </c>
    </row>
    <row r="120" spans="1:28" s="11" customFormat="1" x14ac:dyDescent="0.2">
      <c r="A120" s="112">
        <v>3</v>
      </c>
      <c r="B120" s="118" t="s">
        <v>112</v>
      </c>
      <c r="C120" s="119" t="s">
        <v>86</v>
      </c>
      <c r="D120" s="115">
        <f t="shared" si="8"/>
        <v>1.047880058036434E-2</v>
      </c>
      <c r="E120" s="189">
        <f t="shared" si="9"/>
        <v>3510</v>
      </c>
      <c r="F120" s="167">
        <v>2.4375</v>
      </c>
      <c r="G120" s="133"/>
      <c r="H120" s="142"/>
      <c r="I120" s="142"/>
      <c r="J120" s="142"/>
      <c r="K120" s="142"/>
      <c r="L120" s="142"/>
      <c r="M120" s="142"/>
      <c r="N120" s="134"/>
      <c r="O120" s="142"/>
      <c r="P120" s="142"/>
      <c r="Q120" s="142"/>
      <c r="R120" s="142"/>
      <c r="S120" s="142"/>
      <c r="T120" s="142"/>
      <c r="U120" s="142"/>
      <c r="V120" s="142"/>
      <c r="W120" s="142"/>
      <c r="X120" s="142"/>
      <c r="Y120" s="143"/>
      <c r="Z120" s="144"/>
      <c r="AA120" s="190">
        <f>('PRALNA S_predračun '!G120*'PRALNA S_predračun PRILOGA  A'!D$15+'PRALNA S_predračun '!H120*'PRALNA S_predračun PRILOGA  A'!D$16+'PRALNA S_predračun '!I120*'PRALNA S_predračun PRILOGA  A'!D$17+'PRALNA S_predračun '!J120*'PRALNA S_predračun PRILOGA  A'!D$18+'PRALNA S_predračun '!K120*'PRALNA S_predračun PRILOGA  A'!D$19+'PRALNA S_predračun '!L120*'PRALNA S_predračun PRILOGA  A'!D$20+'PRALNA S_predračun '!M120*'PRALNA S_predračun PRILOGA  A'!D$21+'PRALNA S_predračun '!N120*'PRALNA S_predračun PRILOGA  A'!D$22+'PRALNA S_predračun '!O120*'PRALNA S_predračun PRILOGA  A'!D$23+'PRALNA S_predračun '!P120*'PRALNA S_predračun PRILOGA  A'!D$24+'PRALNA S_predračun '!Q120*'PRALNA S_predračun PRILOGA  A'!D$25+'PRALNA S_predračun '!R120*'PRALNA S_predračun PRILOGA  A'!D$26+'PRALNA S_predračun '!S120*'PRALNA S_predračun PRILOGA  A'!D$27+'PRALNA S_predračun '!T120*'PRALNA S_predračun PRILOGA  A'!D$28+'PRALNA S_predračun '!U120*'PRALNA S_predračun PRILOGA  A'!D$29+'PRALNA S_predračun '!V120*'PRALNA S_predračun PRILOGA  A'!D$30+'PRALNA S_predračun '!W120*'PRALNA S_predračun PRILOGA  A'!D$31+'PRALNA S_predračun '!X120*'PRALNA S_predračun PRILOGA  A'!D$32+'PRALNA S_predračun '!Y120*'PRALNA S_predračun PRILOGA  A'!D$33+'PRALNA S_predračun '!Z120*'PRALNA S_predračun PRILOGA  A'!D$34)*'PRALNA S_predračun '!F120*36</f>
        <v>0</v>
      </c>
      <c r="AB120" s="190">
        <f>('PRALNA S_predračun '!G120*'PRALNA S_predračun PRILOGA  A'!G$15+'PRALNA S_predračun '!H120*'PRALNA S_predračun PRILOGA  A'!G$16+'PRALNA S_predračun '!I120*'PRALNA S_predračun PRILOGA  A'!G$17+'PRALNA S_predračun '!J120*'PRALNA S_predračun PRILOGA  A'!G$18+'PRALNA S_predračun '!K120*'PRALNA S_predračun PRILOGA  A'!G$19+'PRALNA S_predračun '!L120*'PRALNA S_predračun PRILOGA  A'!G$20+'PRALNA S_predračun '!M120*'PRALNA S_predračun PRILOGA  A'!G$21+'PRALNA S_predračun '!N120*'PRALNA S_predračun PRILOGA  A'!G$22+'PRALNA S_predračun '!O120*'PRALNA S_predračun PRILOGA  A'!G$23+'PRALNA S_predračun '!P120*'PRALNA S_predračun PRILOGA  A'!G$24+'PRALNA S_predračun '!Q120*'PRALNA S_predračun PRILOGA  A'!G$25+'PRALNA S_predračun '!R120*'PRALNA S_predračun PRILOGA  A'!G$26+'PRALNA S_predračun '!S120*'PRALNA S_predračun PRILOGA  A'!G$27+'PRALNA S_predračun '!T120*'PRALNA S_predračun PRILOGA  A'!G$28+'PRALNA S_predračun '!U120*'PRALNA S_predračun PRILOGA  A'!G$29+'PRALNA S_predračun '!V120*'PRALNA S_predračun PRILOGA  A'!G$30+'PRALNA S_predračun '!W120*'PRALNA S_predračun PRILOGA  A'!G$31+'PRALNA S_predračun '!X120*'PRALNA S_predračun PRILOGA  A'!G$32+'PRALNA S_predračun '!Y120*'PRALNA S_predračun PRILOGA  A'!G$33+'PRALNA S_predračun '!Z120*'PRALNA S_predračun PRILOGA  A'!G$34)*'PRALNA S_predračun '!F120*36</f>
        <v>0</v>
      </c>
    </row>
    <row r="121" spans="1:28" s="11" customFormat="1" x14ac:dyDescent="0.2">
      <c r="A121" s="117">
        <v>4</v>
      </c>
      <c r="B121" s="118" t="s">
        <v>101</v>
      </c>
      <c r="C121" s="119" t="s">
        <v>86</v>
      </c>
      <c r="D121" s="115">
        <f t="shared" si="8"/>
        <v>0.43172658391101082</v>
      </c>
      <c r="E121" s="189">
        <f t="shared" si="9"/>
        <v>144612</v>
      </c>
      <c r="F121" s="167">
        <v>100.425</v>
      </c>
      <c r="G121" s="280"/>
      <c r="H121" s="142"/>
      <c r="I121" s="142"/>
      <c r="J121" s="142"/>
      <c r="K121" s="142"/>
      <c r="L121" s="142"/>
      <c r="M121" s="142"/>
      <c r="N121" s="134"/>
      <c r="O121" s="142"/>
      <c r="P121" s="142"/>
      <c r="Q121" s="142"/>
      <c r="R121" s="142"/>
      <c r="S121" s="142"/>
      <c r="T121" s="142"/>
      <c r="U121" s="142"/>
      <c r="V121" s="142"/>
      <c r="W121" s="142"/>
      <c r="X121" s="142"/>
      <c r="Y121" s="143"/>
      <c r="Z121" s="144"/>
      <c r="AA121" s="190">
        <f>('PRALNA S_predračun '!G121*'PRALNA S_predračun PRILOGA  A'!D$15+'PRALNA S_predračun '!H121*'PRALNA S_predračun PRILOGA  A'!D$16+'PRALNA S_predračun '!I121*'PRALNA S_predračun PRILOGA  A'!D$17+'PRALNA S_predračun '!J121*'PRALNA S_predračun PRILOGA  A'!D$18+'PRALNA S_predračun '!K121*'PRALNA S_predračun PRILOGA  A'!D$19+'PRALNA S_predračun '!L121*'PRALNA S_predračun PRILOGA  A'!D$20+'PRALNA S_predračun '!M121*'PRALNA S_predračun PRILOGA  A'!D$21+'PRALNA S_predračun '!N121*'PRALNA S_predračun PRILOGA  A'!D$22+'PRALNA S_predračun '!O121*'PRALNA S_predračun PRILOGA  A'!D$23+'PRALNA S_predračun '!P121*'PRALNA S_predračun PRILOGA  A'!D$24+'PRALNA S_predračun '!Q121*'PRALNA S_predračun PRILOGA  A'!D$25+'PRALNA S_predračun '!R121*'PRALNA S_predračun PRILOGA  A'!D$26+'PRALNA S_predračun '!S121*'PRALNA S_predračun PRILOGA  A'!D$27+'PRALNA S_predračun '!T121*'PRALNA S_predračun PRILOGA  A'!D$28+'PRALNA S_predračun '!U121*'PRALNA S_predračun PRILOGA  A'!D$29+'PRALNA S_predračun '!V121*'PRALNA S_predračun PRILOGA  A'!D$30+'PRALNA S_predračun '!W121*'PRALNA S_predračun PRILOGA  A'!D$31+'PRALNA S_predračun '!X121*'PRALNA S_predračun PRILOGA  A'!D$32+'PRALNA S_predračun '!Y121*'PRALNA S_predračun PRILOGA  A'!D$33+'PRALNA S_predračun '!Z121*'PRALNA S_predračun PRILOGA  A'!D$34)*'PRALNA S_predračun '!F121*36</f>
        <v>0</v>
      </c>
      <c r="AB121" s="190">
        <f>('PRALNA S_predračun '!G121*'PRALNA S_predračun PRILOGA  A'!G$15+'PRALNA S_predračun '!H121*'PRALNA S_predračun PRILOGA  A'!G$16+'PRALNA S_predračun '!I121*'PRALNA S_predračun PRILOGA  A'!G$17+'PRALNA S_predračun '!J121*'PRALNA S_predračun PRILOGA  A'!G$18+'PRALNA S_predračun '!K121*'PRALNA S_predračun PRILOGA  A'!G$19+'PRALNA S_predračun '!L121*'PRALNA S_predračun PRILOGA  A'!G$20+'PRALNA S_predračun '!M121*'PRALNA S_predračun PRILOGA  A'!G$21+'PRALNA S_predračun '!N121*'PRALNA S_predračun PRILOGA  A'!G$22+'PRALNA S_predračun '!O121*'PRALNA S_predračun PRILOGA  A'!G$23+'PRALNA S_predračun '!P121*'PRALNA S_predračun PRILOGA  A'!G$24+'PRALNA S_predračun '!Q121*'PRALNA S_predračun PRILOGA  A'!G$25+'PRALNA S_predračun '!R121*'PRALNA S_predračun PRILOGA  A'!G$26+'PRALNA S_predračun '!S121*'PRALNA S_predračun PRILOGA  A'!G$27+'PRALNA S_predračun '!T121*'PRALNA S_predračun PRILOGA  A'!G$28+'PRALNA S_predračun '!U121*'PRALNA S_predračun PRILOGA  A'!G$29+'PRALNA S_predračun '!V121*'PRALNA S_predračun PRILOGA  A'!G$30+'PRALNA S_predračun '!W121*'PRALNA S_predračun PRILOGA  A'!G$31+'PRALNA S_predračun '!X121*'PRALNA S_predračun PRILOGA  A'!G$32+'PRALNA S_predračun '!Y121*'PRALNA S_predračun PRILOGA  A'!G$33+'PRALNA S_predračun '!Z121*'PRALNA S_predračun PRILOGA  A'!G$34)*'PRALNA S_predračun '!F121*36</f>
        <v>0</v>
      </c>
    </row>
    <row r="122" spans="1:28" s="11" customFormat="1" x14ac:dyDescent="0.2">
      <c r="A122" s="112">
        <v>5</v>
      </c>
      <c r="B122" s="118" t="s">
        <v>113</v>
      </c>
      <c r="C122" s="119" t="s">
        <v>85</v>
      </c>
      <c r="D122" s="115">
        <f t="shared" si="8"/>
        <v>4.1915202321457356E-3</v>
      </c>
      <c r="E122" s="189">
        <f t="shared" si="9"/>
        <v>1404</v>
      </c>
      <c r="F122" s="167">
        <v>0.97499999999999998</v>
      </c>
      <c r="G122" s="133"/>
      <c r="H122" s="142"/>
      <c r="I122" s="142"/>
      <c r="J122" s="142"/>
      <c r="K122" s="142"/>
      <c r="L122" s="142"/>
      <c r="M122" s="142"/>
      <c r="N122" s="134"/>
      <c r="O122" s="142"/>
      <c r="P122" s="142"/>
      <c r="Q122" s="142"/>
      <c r="R122" s="142"/>
      <c r="S122" s="142"/>
      <c r="T122" s="142"/>
      <c r="U122" s="142"/>
      <c r="V122" s="142"/>
      <c r="W122" s="142"/>
      <c r="X122" s="142"/>
      <c r="Y122" s="143"/>
      <c r="Z122" s="144"/>
      <c r="AA122" s="190">
        <f>('PRALNA S_predračun '!G122*'PRALNA S_predračun PRILOGA  A'!D$15+'PRALNA S_predračun '!H122*'PRALNA S_predračun PRILOGA  A'!D$16+'PRALNA S_predračun '!I122*'PRALNA S_predračun PRILOGA  A'!D$17+'PRALNA S_predračun '!J122*'PRALNA S_predračun PRILOGA  A'!D$18+'PRALNA S_predračun '!K122*'PRALNA S_predračun PRILOGA  A'!D$19+'PRALNA S_predračun '!L122*'PRALNA S_predračun PRILOGA  A'!D$20+'PRALNA S_predračun '!M122*'PRALNA S_predračun PRILOGA  A'!D$21+'PRALNA S_predračun '!N122*'PRALNA S_predračun PRILOGA  A'!D$22+'PRALNA S_predračun '!O122*'PRALNA S_predračun PRILOGA  A'!D$23+'PRALNA S_predračun '!P122*'PRALNA S_predračun PRILOGA  A'!D$24+'PRALNA S_predračun '!Q122*'PRALNA S_predračun PRILOGA  A'!D$25+'PRALNA S_predračun '!R122*'PRALNA S_predračun PRILOGA  A'!D$26+'PRALNA S_predračun '!S122*'PRALNA S_predračun PRILOGA  A'!D$27+'PRALNA S_predračun '!T122*'PRALNA S_predračun PRILOGA  A'!D$28+'PRALNA S_predračun '!U122*'PRALNA S_predračun PRILOGA  A'!D$29+'PRALNA S_predračun '!V122*'PRALNA S_predračun PRILOGA  A'!D$30+'PRALNA S_predračun '!W122*'PRALNA S_predračun PRILOGA  A'!D$31+'PRALNA S_predračun '!X122*'PRALNA S_predračun PRILOGA  A'!D$32+'PRALNA S_predračun '!Y122*'PRALNA S_predračun PRILOGA  A'!D$33+'PRALNA S_predračun '!Z122*'PRALNA S_predračun PRILOGA  A'!D$34)*'PRALNA S_predračun '!F122*36</f>
        <v>0</v>
      </c>
      <c r="AB122" s="190">
        <f>('PRALNA S_predračun '!G122*'PRALNA S_predračun PRILOGA  A'!G$15+'PRALNA S_predračun '!H122*'PRALNA S_predračun PRILOGA  A'!G$16+'PRALNA S_predračun '!I122*'PRALNA S_predračun PRILOGA  A'!G$17+'PRALNA S_predračun '!J122*'PRALNA S_predračun PRILOGA  A'!G$18+'PRALNA S_predračun '!K122*'PRALNA S_predračun PRILOGA  A'!G$19+'PRALNA S_predračun '!L122*'PRALNA S_predračun PRILOGA  A'!G$20+'PRALNA S_predračun '!M122*'PRALNA S_predračun PRILOGA  A'!G$21+'PRALNA S_predračun '!N122*'PRALNA S_predračun PRILOGA  A'!G$22+'PRALNA S_predračun '!O122*'PRALNA S_predračun PRILOGA  A'!G$23+'PRALNA S_predračun '!P122*'PRALNA S_predračun PRILOGA  A'!G$24+'PRALNA S_predračun '!Q122*'PRALNA S_predračun PRILOGA  A'!G$25+'PRALNA S_predračun '!R122*'PRALNA S_predračun PRILOGA  A'!G$26+'PRALNA S_predračun '!S122*'PRALNA S_predračun PRILOGA  A'!G$27+'PRALNA S_predračun '!T122*'PRALNA S_predračun PRILOGA  A'!G$28+'PRALNA S_predračun '!U122*'PRALNA S_predračun PRILOGA  A'!G$29+'PRALNA S_predračun '!V122*'PRALNA S_predračun PRILOGA  A'!G$30+'PRALNA S_predračun '!W122*'PRALNA S_predračun PRILOGA  A'!G$31+'PRALNA S_predračun '!X122*'PRALNA S_predračun PRILOGA  A'!G$32+'PRALNA S_predračun '!Y122*'PRALNA S_predračun PRILOGA  A'!G$33+'PRALNA S_predračun '!Z122*'PRALNA S_predračun PRILOGA  A'!G$34)*'PRALNA S_predračun '!F122*36</f>
        <v>0</v>
      </c>
    </row>
    <row r="123" spans="1:28" s="11" customFormat="1" x14ac:dyDescent="0.2">
      <c r="A123" s="117">
        <v>6</v>
      </c>
      <c r="B123" s="262" t="s">
        <v>175</v>
      </c>
      <c r="C123" s="119" t="s">
        <v>85</v>
      </c>
      <c r="D123" s="115">
        <f t="shared" si="8"/>
        <v>2.3053361276801548E-2</v>
      </c>
      <c r="E123" s="189">
        <f t="shared" si="9"/>
        <v>7722</v>
      </c>
      <c r="F123" s="167">
        <v>5.3624999999999998</v>
      </c>
      <c r="G123" s="133"/>
      <c r="H123" s="142"/>
      <c r="I123" s="142"/>
      <c r="J123" s="142"/>
      <c r="K123" s="142"/>
      <c r="L123" s="142"/>
      <c r="M123" s="142"/>
      <c r="N123" s="134"/>
      <c r="O123" s="142"/>
      <c r="P123" s="142"/>
      <c r="Q123" s="142"/>
      <c r="R123" s="142"/>
      <c r="S123" s="142"/>
      <c r="T123" s="142"/>
      <c r="U123" s="142"/>
      <c r="V123" s="142"/>
      <c r="W123" s="142"/>
      <c r="X123" s="142"/>
      <c r="Y123" s="143"/>
      <c r="Z123" s="144"/>
      <c r="AA123" s="190">
        <f>('PRALNA S_predračun '!G123*'PRALNA S_predračun PRILOGA  A'!D$15+'PRALNA S_predračun '!H123*'PRALNA S_predračun PRILOGA  A'!D$16+'PRALNA S_predračun '!I123*'PRALNA S_predračun PRILOGA  A'!D$17+'PRALNA S_predračun '!J123*'PRALNA S_predračun PRILOGA  A'!D$18+'PRALNA S_predračun '!K123*'PRALNA S_predračun PRILOGA  A'!D$19+'PRALNA S_predračun '!L123*'PRALNA S_predračun PRILOGA  A'!D$20+'PRALNA S_predračun '!M123*'PRALNA S_predračun PRILOGA  A'!D$21+'PRALNA S_predračun '!N123*'PRALNA S_predračun PRILOGA  A'!D$22+'PRALNA S_predračun '!O123*'PRALNA S_predračun PRILOGA  A'!D$23+'PRALNA S_predračun '!P123*'PRALNA S_predračun PRILOGA  A'!D$24+'PRALNA S_predračun '!Q123*'PRALNA S_predračun PRILOGA  A'!D$25+'PRALNA S_predračun '!R123*'PRALNA S_predračun PRILOGA  A'!D$26+'PRALNA S_predračun '!S123*'PRALNA S_predračun PRILOGA  A'!D$27+'PRALNA S_predračun '!T123*'PRALNA S_predračun PRILOGA  A'!D$28+'PRALNA S_predračun '!U123*'PRALNA S_predračun PRILOGA  A'!D$29+'PRALNA S_predračun '!V123*'PRALNA S_predračun PRILOGA  A'!D$30+'PRALNA S_predračun '!W123*'PRALNA S_predračun PRILOGA  A'!D$31+'PRALNA S_predračun '!X123*'PRALNA S_predračun PRILOGA  A'!D$32+'PRALNA S_predračun '!Y123*'PRALNA S_predračun PRILOGA  A'!D$33+'PRALNA S_predračun '!Z123*'PRALNA S_predračun PRILOGA  A'!D$34)*'PRALNA S_predračun '!F123*36</f>
        <v>0</v>
      </c>
      <c r="AB123" s="190">
        <f>('PRALNA S_predračun '!G123*'PRALNA S_predračun PRILOGA  A'!G$15+'PRALNA S_predračun '!H123*'PRALNA S_predračun PRILOGA  A'!G$16+'PRALNA S_predračun '!I123*'PRALNA S_predračun PRILOGA  A'!G$17+'PRALNA S_predračun '!J123*'PRALNA S_predračun PRILOGA  A'!G$18+'PRALNA S_predračun '!K123*'PRALNA S_predračun PRILOGA  A'!G$19+'PRALNA S_predračun '!L123*'PRALNA S_predračun PRILOGA  A'!G$20+'PRALNA S_predračun '!M123*'PRALNA S_predračun PRILOGA  A'!G$21+'PRALNA S_predračun '!N123*'PRALNA S_predračun PRILOGA  A'!G$22+'PRALNA S_predračun '!O123*'PRALNA S_predračun PRILOGA  A'!G$23+'PRALNA S_predračun '!P123*'PRALNA S_predračun PRILOGA  A'!G$24+'PRALNA S_predračun '!Q123*'PRALNA S_predračun PRILOGA  A'!G$25+'PRALNA S_predračun '!R123*'PRALNA S_predračun PRILOGA  A'!G$26+'PRALNA S_predračun '!S123*'PRALNA S_predračun PRILOGA  A'!G$27+'PRALNA S_predračun '!T123*'PRALNA S_predračun PRILOGA  A'!G$28+'PRALNA S_predračun '!U123*'PRALNA S_predračun PRILOGA  A'!G$29+'PRALNA S_predračun '!V123*'PRALNA S_predračun PRILOGA  A'!G$30+'PRALNA S_predračun '!W123*'PRALNA S_predračun PRILOGA  A'!G$31+'PRALNA S_predračun '!X123*'PRALNA S_predračun PRILOGA  A'!G$32+'PRALNA S_predračun '!Y123*'PRALNA S_predračun PRILOGA  A'!G$33+'PRALNA S_predračun '!Z123*'PRALNA S_predračun PRILOGA  A'!G$34)*'PRALNA S_predračun '!F123*36</f>
        <v>0</v>
      </c>
    </row>
    <row r="124" spans="1:28" s="11" customFormat="1" x14ac:dyDescent="0.2">
      <c r="A124" s="112">
        <v>7</v>
      </c>
      <c r="B124" s="118" t="s">
        <v>171</v>
      </c>
      <c r="C124" s="119" t="s">
        <v>87</v>
      </c>
      <c r="D124" s="115">
        <f t="shared" si="8"/>
        <v>4.1915202321457356E-3</v>
      </c>
      <c r="E124" s="189">
        <f t="shared" si="9"/>
        <v>1404</v>
      </c>
      <c r="F124" s="167">
        <v>0.97499999999999998</v>
      </c>
      <c r="G124" s="133"/>
      <c r="H124" s="142"/>
      <c r="I124" s="142"/>
      <c r="J124" s="142"/>
      <c r="K124" s="142"/>
      <c r="L124" s="142"/>
      <c r="M124" s="142"/>
      <c r="N124" s="134"/>
      <c r="O124" s="142"/>
      <c r="P124" s="142"/>
      <c r="Q124" s="142"/>
      <c r="R124" s="142"/>
      <c r="S124" s="142"/>
      <c r="T124" s="142"/>
      <c r="U124" s="142"/>
      <c r="V124" s="142"/>
      <c r="W124" s="142"/>
      <c r="X124" s="142"/>
      <c r="Y124" s="143"/>
      <c r="Z124" s="144"/>
      <c r="AA124" s="190">
        <f>('PRALNA S_predračun '!G124*'PRALNA S_predračun PRILOGA  A'!D$15+'PRALNA S_predračun '!H124*'PRALNA S_predračun PRILOGA  A'!D$16+'PRALNA S_predračun '!I124*'PRALNA S_predračun PRILOGA  A'!D$17+'PRALNA S_predračun '!J124*'PRALNA S_predračun PRILOGA  A'!D$18+'PRALNA S_predračun '!K124*'PRALNA S_predračun PRILOGA  A'!D$19+'PRALNA S_predračun '!L124*'PRALNA S_predračun PRILOGA  A'!D$20+'PRALNA S_predračun '!M124*'PRALNA S_predračun PRILOGA  A'!D$21+'PRALNA S_predračun '!N124*'PRALNA S_predračun PRILOGA  A'!D$22+'PRALNA S_predračun '!O124*'PRALNA S_predračun PRILOGA  A'!D$23+'PRALNA S_predračun '!P124*'PRALNA S_predračun PRILOGA  A'!D$24+'PRALNA S_predračun '!Q124*'PRALNA S_predračun PRILOGA  A'!D$25+'PRALNA S_predračun '!R124*'PRALNA S_predračun PRILOGA  A'!D$26+'PRALNA S_predračun '!S124*'PRALNA S_predračun PRILOGA  A'!D$27+'PRALNA S_predračun '!T124*'PRALNA S_predračun PRILOGA  A'!D$28+'PRALNA S_predračun '!U124*'PRALNA S_predračun PRILOGA  A'!D$29+'PRALNA S_predračun '!V124*'PRALNA S_predračun PRILOGA  A'!D$30+'PRALNA S_predračun '!W124*'PRALNA S_predračun PRILOGA  A'!D$31+'PRALNA S_predračun '!X124*'PRALNA S_predračun PRILOGA  A'!D$32+'PRALNA S_predračun '!Y124*'PRALNA S_predračun PRILOGA  A'!D$33+'PRALNA S_predračun '!Z124*'PRALNA S_predračun PRILOGA  A'!D$34)*'PRALNA S_predračun '!F124*36</f>
        <v>0</v>
      </c>
      <c r="AB124" s="190">
        <f>('PRALNA S_predračun '!G124*'PRALNA S_predračun PRILOGA  A'!G$15+'PRALNA S_predračun '!H124*'PRALNA S_predračun PRILOGA  A'!G$16+'PRALNA S_predračun '!I124*'PRALNA S_predračun PRILOGA  A'!G$17+'PRALNA S_predračun '!J124*'PRALNA S_predračun PRILOGA  A'!G$18+'PRALNA S_predračun '!K124*'PRALNA S_predračun PRILOGA  A'!G$19+'PRALNA S_predračun '!L124*'PRALNA S_predračun PRILOGA  A'!G$20+'PRALNA S_predračun '!M124*'PRALNA S_predračun PRILOGA  A'!G$21+'PRALNA S_predračun '!N124*'PRALNA S_predračun PRILOGA  A'!G$22+'PRALNA S_predračun '!O124*'PRALNA S_predračun PRILOGA  A'!G$23+'PRALNA S_predračun '!P124*'PRALNA S_predračun PRILOGA  A'!G$24+'PRALNA S_predračun '!Q124*'PRALNA S_predračun PRILOGA  A'!G$25+'PRALNA S_predračun '!R124*'PRALNA S_predračun PRILOGA  A'!G$26+'PRALNA S_predračun '!S124*'PRALNA S_predračun PRILOGA  A'!G$27+'PRALNA S_predračun '!T124*'PRALNA S_predračun PRILOGA  A'!G$28+'PRALNA S_predračun '!U124*'PRALNA S_predračun PRILOGA  A'!G$29+'PRALNA S_predračun '!V124*'PRALNA S_predračun PRILOGA  A'!G$30+'PRALNA S_predračun '!W124*'PRALNA S_predračun PRILOGA  A'!G$31+'PRALNA S_predračun '!X124*'PRALNA S_predračun PRILOGA  A'!G$32+'PRALNA S_predračun '!Y124*'PRALNA S_predračun PRILOGA  A'!G$33+'PRALNA S_predračun '!Z124*'PRALNA S_predračun PRILOGA  A'!G$34)*'PRALNA S_predračun '!F124*36</f>
        <v>0</v>
      </c>
    </row>
    <row r="125" spans="1:28" s="11" customFormat="1" x14ac:dyDescent="0.2">
      <c r="A125" s="117">
        <v>8</v>
      </c>
      <c r="B125" s="118" t="s">
        <v>105</v>
      </c>
      <c r="C125" s="119" t="s">
        <v>88</v>
      </c>
      <c r="D125" s="115">
        <f t="shared" si="8"/>
        <v>2.7943468214304905E-3</v>
      </c>
      <c r="E125" s="189">
        <f t="shared" si="9"/>
        <v>936</v>
      </c>
      <c r="F125" s="167">
        <v>0.65</v>
      </c>
      <c r="G125" s="133"/>
      <c r="H125" s="142"/>
      <c r="I125" s="142"/>
      <c r="J125" s="142"/>
      <c r="K125" s="142"/>
      <c r="L125" s="142"/>
      <c r="M125" s="142"/>
      <c r="N125" s="134"/>
      <c r="O125" s="142"/>
      <c r="P125" s="142"/>
      <c r="Q125" s="142"/>
      <c r="R125" s="142"/>
      <c r="S125" s="142"/>
      <c r="T125" s="142"/>
      <c r="U125" s="142"/>
      <c r="V125" s="142"/>
      <c r="W125" s="142"/>
      <c r="X125" s="142"/>
      <c r="Y125" s="143"/>
      <c r="Z125" s="144"/>
      <c r="AA125" s="190">
        <f>('PRALNA S_predračun '!G125*'PRALNA S_predračun PRILOGA  A'!D$15+'PRALNA S_predračun '!H125*'PRALNA S_predračun PRILOGA  A'!D$16+'PRALNA S_predračun '!I125*'PRALNA S_predračun PRILOGA  A'!D$17+'PRALNA S_predračun '!J125*'PRALNA S_predračun PRILOGA  A'!D$18+'PRALNA S_predračun '!K125*'PRALNA S_predračun PRILOGA  A'!D$19+'PRALNA S_predračun '!L125*'PRALNA S_predračun PRILOGA  A'!D$20+'PRALNA S_predračun '!M125*'PRALNA S_predračun PRILOGA  A'!D$21+'PRALNA S_predračun '!N125*'PRALNA S_predračun PRILOGA  A'!D$22+'PRALNA S_predračun '!O125*'PRALNA S_predračun PRILOGA  A'!D$23+'PRALNA S_predračun '!P125*'PRALNA S_predračun PRILOGA  A'!D$24+'PRALNA S_predračun '!Q125*'PRALNA S_predračun PRILOGA  A'!D$25+'PRALNA S_predračun '!R125*'PRALNA S_predračun PRILOGA  A'!D$26+'PRALNA S_predračun '!S125*'PRALNA S_predračun PRILOGA  A'!D$27+'PRALNA S_predračun '!T125*'PRALNA S_predračun PRILOGA  A'!D$28+'PRALNA S_predračun '!U125*'PRALNA S_predračun PRILOGA  A'!D$29+'PRALNA S_predračun '!V125*'PRALNA S_predračun PRILOGA  A'!D$30+'PRALNA S_predračun '!W125*'PRALNA S_predračun PRILOGA  A'!D$31+'PRALNA S_predračun '!X125*'PRALNA S_predračun PRILOGA  A'!D$32+'PRALNA S_predračun '!Y125*'PRALNA S_predračun PRILOGA  A'!D$33+'PRALNA S_predračun '!Z125*'PRALNA S_predračun PRILOGA  A'!D$34)*'PRALNA S_predračun '!F125*36</f>
        <v>0</v>
      </c>
      <c r="AB125" s="190">
        <f>('PRALNA S_predračun '!G125*'PRALNA S_predračun PRILOGA  A'!G$15+'PRALNA S_predračun '!H125*'PRALNA S_predračun PRILOGA  A'!G$16+'PRALNA S_predračun '!I125*'PRALNA S_predračun PRILOGA  A'!G$17+'PRALNA S_predračun '!J125*'PRALNA S_predračun PRILOGA  A'!G$18+'PRALNA S_predračun '!K125*'PRALNA S_predračun PRILOGA  A'!G$19+'PRALNA S_predračun '!L125*'PRALNA S_predračun PRILOGA  A'!G$20+'PRALNA S_predračun '!M125*'PRALNA S_predračun PRILOGA  A'!G$21+'PRALNA S_predračun '!N125*'PRALNA S_predračun PRILOGA  A'!G$22+'PRALNA S_predračun '!O125*'PRALNA S_predračun PRILOGA  A'!G$23+'PRALNA S_predračun '!P125*'PRALNA S_predračun PRILOGA  A'!G$24+'PRALNA S_predračun '!Q125*'PRALNA S_predračun PRILOGA  A'!G$25+'PRALNA S_predračun '!R125*'PRALNA S_predračun PRILOGA  A'!G$26+'PRALNA S_predračun '!S125*'PRALNA S_predračun PRILOGA  A'!G$27+'PRALNA S_predračun '!T125*'PRALNA S_predračun PRILOGA  A'!G$28+'PRALNA S_predračun '!U125*'PRALNA S_predračun PRILOGA  A'!G$29+'PRALNA S_predračun '!V125*'PRALNA S_predračun PRILOGA  A'!G$30+'PRALNA S_predračun '!W125*'PRALNA S_predračun PRILOGA  A'!G$31+'PRALNA S_predračun '!X125*'PRALNA S_predračun PRILOGA  A'!G$32+'PRALNA S_predračun '!Y125*'PRALNA S_predračun PRILOGA  A'!G$33+'PRALNA S_predračun '!Z125*'PRALNA S_predračun PRILOGA  A'!G$34)*'PRALNA S_predračun '!F125*36</f>
        <v>0</v>
      </c>
    </row>
    <row r="126" spans="1:28" s="11" customFormat="1" x14ac:dyDescent="0.2">
      <c r="A126" s="112">
        <v>9</v>
      </c>
      <c r="B126" s="118" t="s">
        <v>115</v>
      </c>
      <c r="C126" s="119" t="s">
        <v>85</v>
      </c>
      <c r="D126" s="115">
        <f t="shared" si="8"/>
        <v>0.21726046536622065</v>
      </c>
      <c r="E126" s="189">
        <f t="shared" si="9"/>
        <v>72774</v>
      </c>
      <c r="F126" s="167">
        <v>50.537500000000001</v>
      </c>
      <c r="G126" s="133"/>
      <c r="H126" s="142"/>
      <c r="I126" s="142"/>
      <c r="J126" s="142"/>
      <c r="K126" s="142"/>
      <c r="L126" s="142"/>
      <c r="M126" s="142"/>
      <c r="N126" s="134"/>
      <c r="O126" s="142"/>
      <c r="P126" s="142"/>
      <c r="Q126" s="142"/>
      <c r="R126" s="142"/>
      <c r="S126" s="142"/>
      <c r="T126" s="142"/>
      <c r="U126" s="142"/>
      <c r="V126" s="142"/>
      <c r="W126" s="142"/>
      <c r="X126" s="142"/>
      <c r="Y126" s="143"/>
      <c r="Z126" s="144"/>
      <c r="AA126" s="190">
        <f>('PRALNA S_predračun '!G126*'PRALNA S_predračun PRILOGA  A'!D$15+'PRALNA S_predračun '!H126*'PRALNA S_predračun PRILOGA  A'!D$16+'PRALNA S_predračun '!I126*'PRALNA S_predračun PRILOGA  A'!D$17+'PRALNA S_predračun '!J126*'PRALNA S_predračun PRILOGA  A'!D$18+'PRALNA S_predračun '!K126*'PRALNA S_predračun PRILOGA  A'!D$19+'PRALNA S_predračun '!L126*'PRALNA S_predračun PRILOGA  A'!D$20+'PRALNA S_predračun '!M126*'PRALNA S_predračun PRILOGA  A'!D$21+'PRALNA S_predračun '!N126*'PRALNA S_predračun PRILOGA  A'!D$22+'PRALNA S_predračun '!O126*'PRALNA S_predračun PRILOGA  A'!D$23+'PRALNA S_predračun '!P126*'PRALNA S_predračun PRILOGA  A'!D$24+'PRALNA S_predračun '!Q126*'PRALNA S_predračun PRILOGA  A'!D$25+'PRALNA S_predračun '!R126*'PRALNA S_predračun PRILOGA  A'!D$26+'PRALNA S_predračun '!S126*'PRALNA S_predračun PRILOGA  A'!D$27+'PRALNA S_predračun '!T126*'PRALNA S_predračun PRILOGA  A'!D$28+'PRALNA S_predračun '!U126*'PRALNA S_predračun PRILOGA  A'!D$29+'PRALNA S_predračun '!V126*'PRALNA S_predračun PRILOGA  A'!D$30+'PRALNA S_predračun '!W126*'PRALNA S_predračun PRILOGA  A'!D$31+'PRALNA S_predračun '!X126*'PRALNA S_predračun PRILOGA  A'!D$32+'PRALNA S_predračun '!Y126*'PRALNA S_predračun PRILOGA  A'!D$33+'PRALNA S_predračun '!Z126*'PRALNA S_predračun PRILOGA  A'!D$34)*'PRALNA S_predračun '!F126*36</f>
        <v>0</v>
      </c>
      <c r="AB126" s="190">
        <f>('PRALNA S_predračun '!G126*'PRALNA S_predračun PRILOGA  A'!G$15+'PRALNA S_predračun '!H126*'PRALNA S_predračun PRILOGA  A'!G$16+'PRALNA S_predračun '!I126*'PRALNA S_predračun PRILOGA  A'!G$17+'PRALNA S_predračun '!J126*'PRALNA S_predračun PRILOGA  A'!G$18+'PRALNA S_predračun '!K126*'PRALNA S_predračun PRILOGA  A'!G$19+'PRALNA S_predračun '!L126*'PRALNA S_predračun PRILOGA  A'!G$20+'PRALNA S_predračun '!M126*'PRALNA S_predračun PRILOGA  A'!G$21+'PRALNA S_predračun '!N126*'PRALNA S_predračun PRILOGA  A'!G$22+'PRALNA S_predračun '!O126*'PRALNA S_predračun PRILOGA  A'!G$23+'PRALNA S_predračun '!P126*'PRALNA S_predračun PRILOGA  A'!G$24+'PRALNA S_predračun '!Q126*'PRALNA S_predračun PRILOGA  A'!G$25+'PRALNA S_predračun '!R126*'PRALNA S_predračun PRILOGA  A'!G$26+'PRALNA S_predračun '!S126*'PRALNA S_predračun PRILOGA  A'!G$27+'PRALNA S_predračun '!T126*'PRALNA S_predračun PRILOGA  A'!G$28+'PRALNA S_predračun '!U126*'PRALNA S_predračun PRILOGA  A'!G$29+'PRALNA S_predračun '!V126*'PRALNA S_predračun PRILOGA  A'!G$30+'PRALNA S_predračun '!W126*'PRALNA S_predračun PRILOGA  A'!G$31+'PRALNA S_predračun '!X126*'PRALNA S_predračun PRILOGA  A'!G$32+'PRALNA S_predračun '!Y126*'PRALNA S_predračun PRILOGA  A'!G$33+'PRALNA S_predračun '!Z126*'PRALNA S_predračun PRILOGA  A'!G$34)*'PRALNA S_predračun '!F126*36</f>
        <v>0</v>
      </c>
    </row>
    <row r="127" spans="1:28" s="11" customFormat="1" ht="18" customHeight="1" x14ac:dyDescent="0.2">
      <c r="A127" s="117">
        <v>10</v>
      </c>
      <c r="B127" s="120" t="s">
        <v>116</v>
      </c>
      <c r="C127" s="119" t="s">
        <v>86</v>
      </c>
      <c r="D127" s="115">
        <f t="shared" si="8"/>
        <v>3.9819442205384491E-2</v>
      </c>
      <c r="E127" s="189">
        <f t="shared" si="9"/>
        <v>13338</v>
      </c>
      <c r="F127" s="168">
        <v>9.2624999999999993</v>
      </c>
      <c r="G127" s="133"/>
      <c r="H127" s="142"/>
      <c r="I127" s="142"/>
      <c r="J127" s="142"/>
      <c r="K127" s="142"/>
      <c r="L127" s="142"/>
      <c r="M127" s="142"/>
      <c r="N127" s="142"/>
      <c r="O127" s="142"/>
      <c r="P127" s="142"/>
      <c r="Q127" s="142"/>
      <c r="R127" s="142"/>
      <c r="S127" s="142"/>
      <c r="T127" s="142"/>
      <c r="U127" s="142"/>
      <c r="V127" s="142"/>
      <c r="W127" s="142"/>
      <c r="X127" s="142"/>
      <c r="Y127" s="143"/>
      <c r="Z127" s="144"/>
      <c r="AA127" s="190">
        <f>('PRALNA S_predračun '!G127*'PRALNA S_predračun PRILOGA  A'!D$15+'PRALNA S_predračun '!H127*'PRALNA S_predračun PRILOGA  A'!D$16+'PRALNA S_predračun '!I127*'PRALNA S_predračun PRILOGA  A'!D$17+'PRALNA S_predračun '!J127*'PRALNA S_predračun PRILOGA  A'!D$18+'PRALNA S_predračun '!K127*'PRALNA S_predračun PRILOGA  A'!D$19+'PRALNA S_predračun '!L127*'PRALNA S_predračun PRILOGA  A'!D$20+'PRALNA S_predračun '!M127*'PRALNA S_predračun PRILOGA  A'!D$21+'PRALNA S_predračun '!N127*'PRALNA S_predračun PRILOGA  A'!D$22+'PRALNA S_predračun '!O127*'PRALNA S_predračun PRILOGA  A'!D$23+'PRALNA S_predračun '!P127*'PRALNA S_predračun PRILOGA  A'!D$24+'PRALNA S_predračun '!Q127*'PRALNA S_predračun PRILOGA  A'!D$25+'PRALNA S_predračun '!R127*'PRALNA S_predračun PRILOGA  A'!D$26+'PRALNA S_predračun '!S127*'PRALNA S_predračun PRILOGA  A'!D$27+'PRALNA S_predračun '!T127*'PRALNA S_predračun PRILOGA  A'!D$28+'PRALNA S_predračun '!U127*'PRALNA S_predračun PRILOGA  A'!D$29+'PRALNA S_predračun '!V127*'PRALNA S_predračun PRILOGA  A'!D$30+'PRALNA S_predračun '!W127*'PRALNA S_predračun PRILOGA  A'!D$31+'PRALNA S_predračun '!X127*'PRALNA S_predračun PRILOGA  A'!D$32+'PRALNA S_predračun '!Y127*'PRALNA S_predračun PRILOGA  A'!D$33+'PRALNA S_predračun '!Z127*'PRALNA S_predračun PRILOGA  A'!D$34)*'PRALNA S_predračun '!F127*36</f>
        <v>0</v>
      </c>
      <c r="AB127" s="190">
        <f>('PRALNA S_predračun '!G127*'PRALNA S_predračun PRILOGA  A'!G$15+'PRALNA S_predračun '!H127*'PRALNA S_predračun PRILOGA  A'!G$16+'PRALNA S_predračun '!I127*'PRALNA S_predračun PRILOGA  A'!G$17+'PRALNA S_predračun '!J127*'PRALNA S_predračun PRILOGA  A'!G$18+'PRALNA S_predračun '!K127*'PRALNA S_predračun PRILOGA  A'!G$19+'PRALNA S_predračun '!L127*'PRALNA S_predračun PRILOGA  A'!G$20+'PRALNA S_predračun '!M127*'PRALNA S_predračun PRILOGA  A'!G$21+'PRALNA S_predračun '!N127*'PRALNA S_predračun PRILOGA  A'!G$22+'PRALNA S_predračun '!O127*'PRALNA S_predračun PRILOGA  A'!G$23+'PRALNA S_predračun '!P127*'PRALNA S_predračun PRILOGA  A'!G$24+'PRALNA S_predračun '!Q127*'PRALNA S_predračun PRILOGA  A'!G$25+'PRALNA S_predračun '!R127*'PRALNA S_predračun PRILOGA  A'!G$26+'PRALNA S_predračun '!S127*'PRALNA S_predračun PRILOGA  A'!G$27+'PRALNA S_predračun '!T127*'PRALNA S_predračun PRILOGA  A'!G$28+'PRALNA S_predračun '!U127*'PRALNA S_predračun PRILOGA  A'!G$29+'PRALNA S_predračun '!V127*'PRALNA S_predračun PRILOGA  A'!G$30+'PRALNA S_predračun '!W127*'PRALNA S_predračun PRILOGA  A'!G$31+'PRALNA S_predračun '!X127*'PRALNA S_predračun PRILOGA  A'!G$32+'PRALNA S_predračun '!Y127*'PRALNA S_predračun PRILOGA  A'!G$33+'PRALNA S_predračun '!Z127*'PRALNA S_predračun PRILOGA  A'!G$34)*'PRALNA S_predračun '!F127*36</f>
        <v>0</v>
      </c>
    </row>
    <row r="128" spans="1:28" s="11" customFormat="1" x14ac:dyDescent="0.2">
      <c r="A128" s="117">
        <v>11</v>
      </c>
      <c r="B128" s="118" t="s">
        <v>117</v>
      </c>
      <c r="C128" s="119" t="s">
        <v>108</v>
      </c>
      <c r="D128" s="115">
        <f t="shared" si="8"/>
        <v>0</v>
      </c>
      <c r="E128" s="189">
        <f t="shared" si="9"/>
        <v>0</v>
      </c>
      <c r="F128" s="260">
        <v>0</v>
      </c>
      <c r="G128" s="283"/>
      <c r="H128" s="276"/>
      <c r="I128" s="276"/>
      <c r="J128" s="276"/>
      <c r="K128" s="276"/>
      <c r="L128" s="276"/>
      <c r="M128" s="276"/>
      <c r="N128" s="276"/>
      <c r="O128" s="276"/>
      <c r="P128" s="276"/>
      <c r="Q128" s="276"/>
      <c r="R128" s="276"/>
      <c r="S128" s="276"/>
      <c r="T128" s="276"/>
      <c r="U128" s="276"/>
      <c r="V128" s="276"/>
      <c r="W128" s="276"/>
      <c r="X128" s="276"/>
      <c r="Y128" s="277"/>
      <c r="Z128" s="278"/>
      <c r="AA128" s="190">
        <f>('PRALNA S_predračun '!G128*'PRALNA S_predračun PRILOGA  A'!D$15+'PRALNA S_predračun '!H128*'PRALNA S_predračun PRILOGA  A'!D$16+'PRALNA S_predračun '!I128*'PRALNA S_predračun PRILOGA  A'!D$17+'PRALNA S_predračun '!J128*'PRALNA S_predračun PRILOGA  A'!D$18+'PRALNA S_predračun '!K128*'PRALNA S_predračun PRILOGA  A'!D$19+'PRALNA S_predračun '!L128*'PRALNA S_predračun PRILOGA  A'!D$20+'PRALNA S_predračun '!M128*'PRALNA S_predračun PRILOGA  A'!D$21+'PRALNA S_predračun '!N128*'PRALNA S_predračun PRILOGA  A'!D$22+'PRALNA S_predračun '!O128*'PRALNA S_predračun PRILOGA  A'!D$23+'PRALNA S_predračun '!P128*'PRALNA S_predračun PRILOGA  A'!D$24+'PRALNA S_predračun '!Q128*'PRALNA S_predračun PRILOGA  A'!D$25+'PRALNA S_predračun '!R128*'PRALNA S_predračun PRILOGA  A'!D$26+'PRALNA S_predračun '!S128*'PRALNA S_predračun PRILOGA  A'!D$27+'PRALNA S_predračun '!T128*'PRALNA S_predračun PRILOGA  A'!D$28+'PRALNA S_predračun '!U128*'PRALNA S_predračun PRILOGA  A'!D$29+'PRALNA S_predračun '!V128*'PRALNA S_predračun PRILOGA  A'!D$30+'PRALNA S_predračun '!W128*'PRALNA S_predračun PRILOGA  A'!D$31+'PRALNA S_predračun '!X128*'PRALNA S_predračun PRILOGA  A'!D$32+'PRALNA S_predračun '!Y128*'PRALNA S_predračun PRILOGA  A'!D$33+'PRALNA S_predračun '!Z128*'PRALNA S_predračun PRILOGA  A'!D$34)*'PRALNA S_predračun '!F128*36</f>
        <v>0</v>
      </c>
      <c r="AB128" s="190">
        <f>('PRALNA S_predračun '!G128*'PRALNA S_predračun PRILOGA  A'!G$15+'PRALNA S_predračun '!H128*'PRALNA S_predračun PRILOGA  A'!G$16+'PRALNA S_predračun '!I128*'PRALNA S_predračun PRILOGA  A'!G$17+'PRALNA S_predračun '!J128*'PRALNA S_predračun PRILOGA  A'!G$18+'PRALNA S_predračun '!K128*'PRALNA S_predračun PRILOGA  A'!G$19+'PRALNA S_predračun '!L128*'PRALNA S_predračun PRILOGA  A'!G$20+'PRALNA S_predračun '!M128*'PRALNA S_predračun PRILOGA  A'!G$21+'PRALNA S_predračun '!N128*'PRALNA S_predračun PRILOGA  A'!G$22+'PRALNA S_predračun '!O128*'PRALNA S_predračun PRILOGA  A'!G$23+'PRALNA S_predračun '!P128*'PRALNA S_predračun PRILOGA  A'!G$24+'PRALNA S_predračun '!Q128*'PRALNA S_predračun PRILOGA  A'!G$25+'PRALNA S_predračun '!R128*'PRALNA S_predračun PRILOGA  A'!G$26+'PRALNA S_predračun '!S128*'PRALNA S_predračun PRILOGA  A'!G$27+'PRALNA S_predračun '!T128*'PRALNA S_predračun PRILOGA  A'!G$28+'PRALNA S_predračun '!U128*'PRALNA S_predračun PRILOGA  A'!G$29+'PRALNA S_predračun '!V128*'PRALNA S_predračun PRILOGA  A'!G$30+'PRALNA S_predračun '!W128*'PRALNA S_predračun PRILOGA  A'!G$31+'PRALNA S_predračun '!X128*'PRALNA S_predračun PRILOGA  A'!G$32+'PRALNA S_predračun '!Y128*'PRALNA S_predračun PRILOGA  A'!G$33+'PRALNA S_predračun '!Z128*'PRALNA S_predračun PRILOGA  A'!G$34)*'PRALNA S_predračun '!F128*36</f>
        <v>0</v>
      </c>
    </row>
    <row r="129" spans="1:28" s="11" customFormat="1" x14ac:dyDescent="0.2">
      <c r="A129" s="117">
        <v>12</v>
      </c>
      <c r="B129" s="118" t="s">
        <v>118</v>
      </c>
      <c r="C129" s="119" t="s">
        <v>87</v>
      </c>
      <c r="D129" s="115">
        <f t="shared" si="8"/>
        <v>1.047880058036434E-2</v>
      </c>
      <c r="E129" s="189">
        <f t="shared" si="9"/>
        <v>3510</v>
      </c>
      <c r="F129" s="167">
        <v>2.4375</v>
      </c>
      <c r="G129" s="133"/>
      <c r="H129" s="142"/>
      <c r="I129" s="142"/>
      <c r="J129" s="142"/>
      <c r="K129" s="142"/>
      <c r="L129" s="142"/>
      <c r="M129" s="142"/>
      <c r="N129" s="142"/>
      <c r="O129" s="142"/>
      <c r="P129" s="142"/>
      <c r="Q129" s="142"/>
      <c r="R129" s="142"/>
      <c r="S129" s="142"/>
      <c r="T129" s="142"/>
      <c r="U129" s="142"/>
      <c r="V129" s="142"/>
      <c r="W129" s="142"/>
      <c r="X129" s="142"/>
      <c r="Y129" s="143"/>
      <c r="Z129" s="144"/>
      <c r="AA129" s="190">
        <f>('PRALNA S_predračun '!G129*'PRALNA S_predračun PRILOGA  A'!D$15+'PRALNA S_predračun '!H129*'PRALNA S_predračun PRILOGA  A'!D$16+'PRALNA S_predračun '!I129*'PRALNA S_predračun PRILOGA  A'!D$17+'PRALNA S_predračun '!J129*'PRALNA S_predračun PRILOGA  A'!D$18+'PRALNA S_predračun '!K129*'PRALNA S_predračun PRILOGA  A'!D$19+'PRALNA S_predračun '!L129*'PRALNA S_predračun PRILOGA  A'!D$20+'PRALNA S_predračun '!M129*'PRALNA S_predračun PRILOGA  A'!D$21+'PRALNA S_predračun '!N129*'PRALNA S_predračun PRILOGA  A'!D$22+'PRALNA S_predračun '!O129*'PRALNA S_predračun PRILOGA  A'!D$23+'PRALNA S_predračun '!P129*'PRALNA S_predračun PRILOGA  A'!D$24+'PRALNA S_predračun '!Q129*'PRALNA S_predračun PRILOGA  A'!D$25+'PRALNA S_predračun '!R129*'PRALNA S_predračun PRILOGA  A'!D$26+'PRALNA S_predračun '!S129*'PRALNA S_predračun PRILOGA  A'!D$27+'PRALNA S_predračun '!T129*'PRALNA S_predračun PRILOGA  A'!D$28+'PRALNA S_predračun '!U129*'PRALNA S_predračun PRILOGA  A'!D$29+'PRALNA S_predračun '!V129*'PRALNA S_predračun PRILOGA  A'!D$30+'PRALNA S_predračun '!W129*'PRALNA S_predračun PRILOGA  A'!D$31+'PRALNA S_predračun '!X129*'PRALNA S_predračun PRILOGA  A'!D$32+'PRALNA S_predračun '!Y129*'PRALNA S_predračun PRILOGA  A'!D$33+'PRALNA S_predračun '!Z129*'PRALNA S_predračun PRILOGA  A'!D$34)*'PRALNA S_predračun '!F129*36</f>
        <v>0</v>
      </c>
      <c r="AB129" s="190">
        <f>('PRALNA S_predračun '!G129*'PRALNA S_predračun PRILOGA  A'!G$15+'PRALNA S_predračun '!H129*'PRALNA S_predračun PRILOGA  A'!G$16+'PRALNA S_predračun '!I129*'PRALNA S_predračun PRILOGA  A'!G$17+'PRALNA S_predračun '!J129*'PRALNA S_predračun PRILOGA  A'!G$18+'PRALNA S_predračun '!K129*'PRALNA S_predračun PRILOGA  A'!G$19+'PRALNA S_predračun '!L129*'PRALNA S_predračun PRILOGA  A'!G$20+'PRALNA S_predračun '!M129*'PRALNA S_predračun PRILOGA  A'!G$21+'PRALNA S_predračun '!N129*'PRALNA S_predračun PRILOGA  A'!G$22+'PRALNA S_predračun '!O129*'PRALNA S_predračun PRILOGA  A'!G$23+'PRALNA S_predračun '!P129*'PRALNA S_predračun PRILOGA  A'!G$24+'PRALNA S_predračun '!Q129*'PRALNA S_predračun PRILOGA  A'!G$25+'PRALNA S_predračun '!R129*'PRALNA S_predračun PRILOGA  A'!G$26+'PRALNA S_predračun '!S129*'PRALNA S_predračun PRILOGA  A'!G$27+'PRALNA S_predračun '!T129*'PRALNA S_predračun PRILOGA  A'!G$28+'PRALNA S_predračun '!U129*'PRALNA S_predračun PRILOGA  A'!G$29+'PRALNA S_predračun '!V129*'PRALNA S_predračun PRILOGA  A'!G$30+'PRALNA S_predračun '!W129*'PRALNA S_predračun PRILOGA  A'!G$31+'PRALNA S_predračun '!X129*'PRALNA S_predračun PRILOGA  A'!G$32+'PRALNA S_predračun '!Y129*'PRALNA S_predračun PRILOGA  A'!G$33+'PRALNA S_predračun '!Z129*'PRALNA S_predračun PRILOGA  A'!G$34)*'PRALNA S_predračun '!F129*36</f>
        <v>0</v>
      </c>
    </row>
    <row r="130" spans="1:28" s="11" customFormat="1" x14ac:dyDescent="0.2">
      <c r="A130" s="117">
        <v>13</v>
      </c>
      <c r="B130" s="118" t="s">
        <v>172</v>
      </c>
      <c r="C130" s="119" t="s">
        <v>88</v>
      </c>
      <c r="D130" s="115">
        <f t="shared" si="8"/>
        <v>0</v>
      </c>
      <c r="E130" s="189">
        <f t="shared" si="9"/>
        <v>0</v>
      </c>
      <c r="F130" s="167">
        <v>0</v>
      </c>
      <c r="G130" s="283"/>
      <c r="H130" s="276"/>
      <c r="I130" s="276"/>
      <c r="J130" s="276"/>
      <c r="K130" s="276"/>
      <c r="L130" s="276"/>
      <c r="M130" s="276"/>
      <c r="N130" s="276"/>
      <c r="O130" s="276"/>
      <c r="P130" s="276"/>
      <c r="Q130" s="276"/>
      <c r="R130" s="276"/>
      <c r="S130" s="276"/>
      <c r="T130" s="276"/>
      <c r="U130" s="276"/>
      <c r="V130" s="276"/>
      <c r="W130" s="276"/>
      <c r="X130" s="276"/>
      <c r="Y130" s="277"/>
      <c r="Z130" s="278"/>
      <c r="AA130" s="190">
        <f>('PRALNA S_predračun '!G130*'PRALNA S_predračun PRILOGA  A'!D$15+'PRALNA S_predračun '!H130*'PRALNA S_predračun PRILOGA  A'!D$16+'PRALNA S_predračun '!I130*'PRALNA S_predračun PRILOGA  A'!D$17+'PRALNA S_predračun '!J130*'PRALNA S_predračun PRILOGA  A'!D$18+'PRALNA S_predračun '!K130*'PRALNA S_predračun PRILOGA  A'!D$19+'PRALNA S_predračun '!L130*'PRALNA S_predračun PRILOGA  A'!D$20+'PRALNA S_predračun '!M130*'PRALNA S_predračun PRILOGA  A'!D$21+'PRALNA S_predračun '!N130*'PRALNA S_predračun PRILOGA  A'!D$22+'PRALNA S_predračun '!O130*'PRALNA S_predračun PRILOGA  A'!D$23+'PRALNA S_predračun '!P130*'PRALNA S_predračun PRILOGA  A'!D$24+'PRALNA S_predračun '!Q130*'PRALNA S_predračun PRILOGA  A'!D$25+'PRALNA S_predračun '!R130*'PRALNA S_predračun PRILOGA  A'!D$26+'PRALNA S_predračun '!S130*'PRALNA S_predračun PRILOGA  A'!D$27+'PRALNA S_predračun '!T130*'PRALNA S_predračun PRILOGA  A'!D$28+'PRALNA S_predračun '!U130*'PRALNA S_predračun PRILOGA  A'!D$29+'PRALNA S_predračun '!V130*'PRALNA S_predračun PRILOGA  A'!D$30+'PRALNA S_predračun '!W130*'PRALNA S_predračun PRILOGA  A'!D$31+'PRALNA S_predračun '!X130*'PRALNA S_predračun PRILOGA  A'!D$32+'PRALNA S_predračun '!Y130*'PRALNA S_predračun PRILOGA  A'!D$33+'PRALNA S_predračun '!Z130*'PRALNA S_predračun PRILOGA  A'!D$34)*'PRALNA S_predračun '!F130*36</f>
        <v>0</v>
      </c>
      <c r="AB130" s="190">
        <f>('PRALNA S_predračun '!G130*'PRALNA S_predračun PRILOGA  A'!G$15+'PRALNA S_predračun '!H130*'PRALNA S_predračun PRILOGA  A'!G$16+'PRALNA S_predračun '!I130*'PRALNA S_predračun PRILOGA  A'!G$17+'PRALNA S_predračun '!J130*'PRALNA S_predračun PRILOGA  A'!G$18+'PRALNA S_predračun '!K130*'PRALNA S_predračun PRILOGA  A'!G$19+'PRALNA S_predračun '!L130*'PRALNA S_predračun PRILOGA  A'!G$20+'PRALNA S_predračun '!M130*'PRALNA S_predračun PRILOGA  A'!G$21+'PRALNA S_predračun '!N130*'PRALNA S_predračun PRILOGA  A'!G$22+'PRALNA S_predračun '!O130*'PRALNA S_predračun PRILOGA  A'!G$23+'PRALNA S_predračun '!P130*'PRALNA S_predračun PRILOGA  A'!G$24+'PRALNA S_predračun '!Q130*'PRALNA S_predračun PRILOGA  A'!G$25+'PRALNA S_predračun '!R130*'PRALNA S_predračun PRILOGA  A'!G$26+'PRALNA S_predračun '!S130*'PRALNA S_predračun PRILOGA  A'!G$27+'PRALNA S_predračun '!T130*'PRALNA S_predračun PRILOGA  A'!G$28+'PRALNA S_predračun '!U130*'PRALNA S_predračun PRILOGA  A'!G$29+'PRALNA S_predračun '!V130*'PRALNA S_predračun PRILOGA  A'!G$30+'PRALNA S_predračun '!W130*'PRALNA S_predračun PRILOGA  A'!G$31+'PRALNA S_predračun '!X130*'PRALNA S_predračun PRILOGA  A'!G$32+'PRALNA S_predračun '!Y130*'PRALNA S_predračun PRILOGA  A'!G$33+'PRALNA S_predračun '!Z130*'PRALNA S_predračun PRILOGA  A'!G$34)*'PRALNA S_predračun '!F130*36</f>
        <v>0</v>
      </c>
    </row>
    <row r="131" spans="1:28" s="11" customFormat="1" x14ac:dyDescent="0.2">
      <c r="A131" s="117">
        <v>14</v>
      </c>
      <c r="B131" s="118" t="s">
        <v>173</v>
      </c>
      <c r="C131" s="119" t="s">
        <v>88</v>
      </c>
      <c r="D131" s="115">
        <f t="shared" si="8"/>
        <v>1.2574560696437209E-2</v>
      </c>
      <c r="E131" s="189">
        <f t="shared" si="9"/>
        <v>4212</v>
      </c>
      <c r="F131" s="167">
        <v>2.9249999999999998</v>
      </c>
      <c r="G131" s="133"/>
      <c r="H131" s="142"/>
      <c r="I131" s="142"/>
      <c r="J131" s="142"/>
      <c r="K131" s="142"/>
      <c r="L131" s="142"/>
      <c r="M131" s="142"/>
      <c r="N131" s="142"/>
      <c r="O131" s="142"/>
      <c r="P131" s="142"/>
      <c r="Q131" s="142"/>
      <c r="R131" s="142"/>
      <c r="S131" s="142"/>
      <c r="T131" s="142"/>
      <c r="U131" s="142"/>
      <c r="V131" s="142"/>
      <c r="W131" s="142"/>
      <c r="X131" s="142"/>
      <c r="Y131" s="143"/>
      <c r="Z131" s="144"/>
      <c r="AA131" s="190">
        <f>('PRALNA S_predračun '!G131*'PRALNA S_predračun PRILOGA  A'!D$15+'PRALNA S_predračun '!H131*'PRALNA S_predračun PRILOGA  A'!D$16+'PRALNA S_predračun '!I131*'PRALNA S_predračun PRILOGA  A'!D$17+'PRALNA S_predračun '!J131*'PRALNA S_predračun PRILOGA  A'!D$18+'PRALNA S_predračun '!K131*'PRALNA S_predračun PRILOGA  A'!D$19+'PRALNA S_predračun '!L131*'PRALNA S_predračun PRILOGA  A'!D$20+'PRALNA S_predračun '!M131*'PRALNA S_predračun PRILOGA  A'!D$21+'PRALNA S_predračun '!N131*'PRALNA S_predračun PRILOGA  A'!D$22+'PRALNA S_predračun '!O131*'PRALNA S_predračun PRILOGA  A'!D$23+'PRALNA S_predračun '!P131*'PRALNA S_predračun PRILOGA  A'!D$24+'PRALNA S_predračun '!Q131*'PRALNA S_predračun PRILOGA  A'!D$25+'PRALNA S_predračun '!R131*'PRALNA S_predračun PRILOGA  A'!D$26+'PRALNA S_predračun '!S131*'PRALNA S_predračun PRILOGA  A'!D$27+'PRALNA S_predračun '!T131*'PRALNA S_predračun PRILOGA  A'!D$28+'PRALNA S_predračun '!U131*'PRALNA S_predračun PRILOGA  A'!D$29+'PRALNA S_predračun '!V131*'PRALNA S_predračun PRILOGA  A'!D$30+'PRALNA S_predračun '!W131*'PRALNA S_predračun PRILOGA  A'!D$31+'PRALNA S_predračun '!X131*'PRALNA S_predračun PRILOGA  A'!D$32+'PRALNA S_predračun '!Y131*'PRALNA S_predračun PRILOGA  A'!D$33+'PRALNA S_predračun '!Z131*'PRALNA S_predračun PRILOGA  A'!D$34)*'PRALNA S_predračun '!F131*36</f>
        <v>0</v>
      </c>
      <c r="AB131" s="190">
        <f>('PRALNA S_predračun '!G131*'PRALNA S_predračun PRILOGA  A'!G$15+'PRALNA S_predračun '!H131*'PRALNA S_predračun PRILOGA  A'!G$16+'PRALNA S_predračun '!I131*'PRALNA S_predračun PRILOGA  A'!G$17+'PRALNA S_predračun '!J131*'PRALNA S_predračun PRILOGA  A'!G$18+'PRALNA S_predračun '!K131*'PRALNA S_predračun PRILOGA  A'!G$19+'PRALNA S_predračun '!L131*'PRALNA S_predračun PRILOGA  A'!G$20+'PRALNA S_predračun '!M131*'PRALNA S_predračun PRILOGA  A'!G$21+'PRALNA S_predračun '!N131*'PRALNA S_predračun PRILOGA  A'!G$22+'PRALNA S_predračun '!O131*'PRALNA S_predračun PRILOGA  A'!G$23+'PRALNA S_predračun '!P131*'PRALNA S_predračun PRILOGA  A'!G$24+'PRALNA S_predračun '!Q131*'PRALNA S_predračun PRILOGA  A'!G$25+'PRALNA S_predračun '!R131*'PRALNA S_predračun PRILOGA  A'!G$26+'PRALNA S_predračun '!S131*'PRALNA S_predračun PRILOGA  A'!G$27+'PRALNA S_predračun '!T131*'PRALNA S_predračun PRILOGA  A'!G$28+'PRALNA S_predračun '!U131*'PRALNA S_predračun PRILOGA  A'!G$29+'PRALNA S_predračun '!V131*'PRALNA S_predračun PRILOGA  A'!G$30+'PRALNA S_predračun '!W131*'PRALNA S_predračun PRILOGA  A'!G$31+'PRALNA S_predračun '!X131*'PRALNA S_predračun PRILOGA  A'!G$32+'PRALNA S_predračun '!Y131*'PRALNA S_predračun PRILOGA  A'!G$33+'PRALNA S_predračun '!Z131*'PRALNA S_predračun PRILOGA  A'!G$34)*'PRALNA S_predračun '!F131*36</f>
        <v>0</v>
      </c>
    </row>
    <row r="132" spans="1:28" s="11" customFormat="1" x14ac:dyDescent="0.2">
      <c r="A132" s="117">
        <v>15</v>
      </c>
      <c r="B132" s="118" t="s">
        <v>106</v>
      </c>
      <c r="C132" s="119" t="s">
        <v>109</v>
      </c>
      <c r="D132" s="115">
        <f t="shared" si="8"/>
        <v>0</v>
      </c>
      <c r="E132" s="189">
        <f t="shared" si="9"/>
        <v>0</v>
      </c>
      <c r="F132" s="167">
        <v>0</v>
      </c>
      <c r="G132" s="283"/>
      <c r="H132" s="276"/>
      <c r="I132" s="276"/>
      <c r="J132" s="276"/>
      <c r="K132" s="276"/>
      <c r="L132" s="276"/>
      <c r="M132" s="276"/>
      <c r="N132" s="276"/>
      <c r="O132" s="276"/>
      <c r="P132" s="276"/>
      <c r="Q132" s="276"/>
      <c r="R132" s="276"/>
      <c r="S132" s="276"/>
      <c r="T132" s="276"/>
      <c r="U132" s="276"/>
      <c r="V132" s="276"/>
      <c r="W132" s="276"/>
      <c r="X132" s="276"/>
      <c r="Y132" s="277"/>
      <c r="Z132" s="278"/>
      <c r="AA132" s="190">
        <f>('PRALNA S_predračun '!G132*'PRALNA S_predračun PRILOGA  A'!D$15+'PRALNA S_predračun '!H132*'PRALNA S_predračun PRILOGA  A'!D$16+'PRALNA S_predračun '!I132*'PRALNA S_predračun PRILOGA  A'!D$17+'PRALNA S_predračun '!J132*'PRALNA S_predračun PRILOGA  A'!D$18+'PRALNA S_predračun '!K132*'PRALNA S_predračun PRILOGA  A'!D$19+'PRALNA S_predračun '!L132*'PRALNA S_predračun PRILOGA  A'!D$20+'PRALNA S_predračun '!M132*'PRALNA S_predračun PRILOGA  A'!D$21+'PRALNA S_predračun '!N132*'PRALNA S_predračun PRILOGA  A'!D$22+'PRALNA S_predračun '!O132*'PRALNA S_predračun PRILOGA  A'!D$23+'PRALNA S_predračun '!P132*'PRALNA S_predračun PRILOGA  A'!D$24+'PRALNA S_predračun '!Q132*'PRALNA S_predračun PRILOGA  A'!D$25+'PRALNA S_predračun '!R132*'PRALNA S_predračun PRILOGA  A'!D$26+'PRALNA S_predračun '!S132*'PRALNA S_predračun PRILOGA  A'!D$27+'PRALNA S_predračun '!T132*'PRALNA S_predračun PRILOGA  A'!D$28+'PRALNA S_predračun '!U132*'PRALNA S_predračun PRILOGA  A'!D$29+'PRALNA S_predračun '!V132*'PRALNA S_predračun PRILOGA  A'!D$30+'PRALNA S_predračun '!W132*'PRALNA S_predračun PRILOGA  A'!D$31+'PRALNA S_predračun '!X132*'PRALNA S_predračun PRILOGA  A'!D$32+'PRALNA S_predračun '!Y132*'PRALNA S_predračun PRILOGA  A'!D$33+'PRALNA S_predračun '!Z132*'PRALNA S_predračun PRILOGA  A'!D$34)*'PRALNA S_predračun '!F132*36</f>
        <v>0</v>
      </c>
      <c r="AB132" s="190">
        <f>('PRALNA S_predračun '!G132*'PRALNA S_predračun PRILOGA  A'!G$15+'PRALNA S_predračun '!H132*'PRALNA S_predračun PRILOGA  A'!G$16+'PRALNA S_predračun '!I132*'PRALNA S_predračun PRILOGA  A'!G$17+'PRALNA S_predračun '!J132*'PRALNA S_predračun PRILOGA  A'!G$18+'PRALNA S_predračun '!K132*'PRALNA S_predračun PRILOGA  A'!G$19+'PRALNA S_predračun '!L132*'PRALNA S_predračun PRILOGA  A'!G$20+'PRALNA S_predračun '!M132*'PRALNA S_predračun PRILOGA  A'!G$21+'PRALNA S_predračun '!N132*'PRALNA S_predračun PRILOGA  A'!G$22+'PRALNA S_predračun '!O132*'PRALNA S_predračun PRILOGA  A'!G$23+'PRALNA S_predračun '!P132*'PRALNA S_predračun PRILOGA  A'!G$24+'PRALNA S_predračun '!Q132*'PRALNA S_predračun PRILOGA  A'!G$25+'PRALNA S_predračun '!R132*'PRALNA S_predračun PRILOGA  A'!G$26+'PRALNA S_predračun '!S132*'PRALNA S_predračun PRILOGA  A'!G$27+'PRALNA S_predračun '!T132*'PRALNA S_predračun PRILOGA  A'!G$28+'PRALNA S_predračun '!U132*'PRALNA S_predračun PRILOGA  A'!G$29+'PRALNA S_predračun '!V132*'PRALNA S_predračun PRILOGA  A'!G$30+'PRALNA S_predračun '!W132*'PRALNA S_predračun PRILOGA  A'!G$31+'PRALNA S_predračun '!X132*'PRALNA S_predračun PRILOGA  A'!G$32+'PRALNA S_predračun '!Y132*'PRALNA S_predračun PRILOGA  A'!G$33+'PRALNA S_predračun '!Z132*'PRALNA S_predračun PRILOGA  A'!G$34)*'PRALNA S_predračun '!F132*36</f>
        <v>0</v>
      </c>
    </row>
    <row r="133" spans="1:28" s="11" customFormat="1" x14ac:dyDescent="0.2">
      <c r="A133" s="261">
        <v>16</v>
      </c>
      <c r="B133" s="262" t="s">
        <v>174</v>
      </c>
      <c r="C133" s="119" t="s">
        <v>87</v>
      </c>
      <c r="D133" s="115">
        <f t="shared" si="8"/>
        <v>1.3273147401794831E-2</v>
      </c>
      <c r="E133" s="189">
        <f t="shared" si="9"/>
        <v>4446</v>
      </c>
      <c r="F133" s="260">
        <v>3.0874999999999999</v>
      </c>
      <c r="G133" s="133"/>
      <c r="H133" s="134"/>
      <c r="I133" s="134"/>
      <c r="J133" s="134"/>
      <c r="K133" s="134"/>
      <c r="L133" s="134"/>
      <c r="M133" s="134"/>
      <c r="N133" s="142"/>
      <c r="O133" s="142"/>
      <c r="P133" s="142"/>
      <c r="Q133" s="142"/>
      <c r="R133" s="142"/>
      <c r="S133" s="142"/>
      <c r="T133" s="142"/>
      <c r="U133" s="142"/>
      <c r="V133" s="142"/>
      <c r="W133" s="142"/>
      <c r="X133" s="142"/>
      <c r="Y133" s="143"/>
      <c r="Z133" s="144"/>
      <c r="AA133" s="190">
        <f>('PRALNA S_predračun '!G133*'PRALNA S_predračun PRILOGA  A'!D$15+'PRALNA S_predračun '!H133*'PRALNA S_predračun PRILOGA  A'!D$16+'PRALNA S_predračun '!I133*'PRALNA S_predračun PRILOGA  A'!D$17+'PRALNA S_predračun '!J133*'PRALNA S_predračun PRILOGA  A'!D$18+'PRALNA S_predračun '!K133*'PRALNA S_predračun PRILOGA  A'!D$19+'PRALNA S_predračun '!L133*'PRALNA S_predračun PRILOGA  A'!D$20+'PRALNA S_predračun '!M133*'PRALNA S_predračun PRILOGA  A'!D$21+'PRALNA S_predračun '!N133*'PRALNA S_predračun PRILOGA  A'!D$22+'PRALNA S_predračun '!O133*'PRALNA S_predračun PRILOGA  A'!D$23+'PRALNA S_predračun '!P133*'PRALNA S_predračun PRILOGA  A'!D$24+'PRALNA S_predračun '!Q133*'PRALNA S_predračun PRILOGA  A'!D$25+'PRALNA S_predračun '!R133*'PRALNA S_predračun PRILOGA  A'!D$26+'PRALNA S_predračun '!S133*'PRALNA S_predračun PRILOGA  A'!D$27+'PRALNA S_predračun '!T133*'PRALNA S_predračun PRILOGA  A'!D$28+'PRALNA S_predračun '!U133*'PRALNA S_predračun PRILOGA  A'!D$29+'PRALNA S_predračun '!V133*'PRALNA S_predračun PRILOGA  A'!D$30+'PRALNA S_predračun '!W133*'PRALNA S_predračun PRILOGA  A'!D$31+'PRALNA S_predračun '!X133*'PRALNA S_predračun PRILOGA  A'!D$32+'PRALNA S_predračun '!Y133*'PRALNA S_predračun PRILOGA  A'!D$33+'PRALNA S_predračun '!Z133*'PRALNA S_predračun PRILOGA  A'!D$34)*'PRALNA S_predračun '!F133*36</f>
        <v>0</v>
      </c>
      <c r="AB133" s="190">
        <f>('PRALNA S_predračun '!G133*'PRALNA S_predračun PRILOGA  A'!G$15+'PRALNA S_predračun '!H133*'PRALNA S_predračun PRILOGA  A'!G$16+'PRALNA S_predračun '!I133*'PRALNA S_predračun PRILOGA  A'!G$17+'PRALNA S_predračun '!J133*'PRALNA S_predračun PRILOGA  A'!G$18+'PRALNA S_predračun '!K133*'PRALNA S_predračun PRILOGA  A'!G$19+'PRALNA S_predračun '!L133*'PRALNA S_predračun PRILOGA  A'!G$20+'PRALNA S_predračun '!M133*'PRALNA S_predračun PRILOGA  A'!G$21+'PRALNA S_predračun '!N133*'PRALNA S_predračun PRILOGA  A'!G$22+'PRALNA S_predračun '!O133*'PRALNA S_predračun PRILOGA  A'!G$23+'PRALNA S_predračun '!P133*'PRALNA S_predračun PRILOGA  A'!G$24+'PRALNA S_predračun '!Q133*'PRALNA S_predračun PRILOGA  A'!G$25+'PRALNA S_predračun '!R133*'PRALNA S_predračun PRILOGA  A'!G$26+'PRALNA S_predračun '!S133*'PRALNA S_predračun PRILOGA  A'!G$27+'PRALNA S_predračun '!T133*'PRALNA S_predračun PRILOGA  A'!G$28+'PRALNA S_predračun '!U133*'PRALNA S_predračun PRILOGA  A'!G$29+'PRALNA S_predračun '!V133*'PRALNA S_predračun PRILOGA  A'!G$30+'PRALNA S_predračun '!W133*'PRALNA S_predračun PRILOGA  A'!G$31+'PRALNA S_predračun '!X133*'PRALNA S_predračun PRILOGA  A'!G$32+'PRALNA S_predračun '!Y133*'PRALNA S_predračun PRILOGA  A'!G$33+'PRALNA S_predračun '!Z133*'PRALNA S_predračun PRILOGA  A'!G$34)*'PRALNA S_predračun '!F133*36</f>
        <v>0</v>
      </c>
    </row>
    <row r="134" spans="1:28" s="11" customFormat="1" x14ac:dyDescent="0.2">
      <c r="A134" s="148">
        <v>17</v>
      </c>
      <c r="B134" s="263" t="s">
        <v>107</v>
      </c>
      <c r="C134" s="114" t="s">
        <v>87</v>
      </c>
      <c r="D134" s="115">
        <f t="shared" si="8"/>
        <v>8.5979902197861246E-4</v>
      </c>
      <c r="E134" s="189">
        <f t="shared" si="9"/>
        <v>288</v>
      </c>
      <c r="F134" s="169">
        <v>0.2</v>
      </c>
      <c r="G134" s="133"/>
      <c r="H134" s="142"/>
      <c r="I134" s="142"/>
      <c r="J134" s="142"/>
      <c r="K134" s="142"/>
      <c r="L134" s="142"/>
      <c r="M134" s="142"/>
      <c r="N134" s="142"/>
      <c r="O134" s="142"/>
      <c r="P134" s="142"/>
      <c r="Q134" s="142"/>
      <c r="R134" s="142"/>
      <c r="S134" s="142"/>
      <c r="T134" s="142"/>
      <c r="U134" s="142"/>
      <c r="V134" s="142"/>
      <c r="W134" s="142"/>
      <c r="X134" s="142"/>
      <c r="Y134" s="143"/>
      <c r="Z134" s="144"/>
      <c r="AA134" s="190">
        <f>('PRALNA S_predračun '!G134*'PRALNA S_predračun PRILOGA  A'!D$15+'PRALNA S_predračun '!H134*'PRALNA S_predračun PRILOGA  A'!D$16+'PRALNA S_predračun '!I134*'PRALNA S_predračun PRILOGA  A'!D$17+'PRALNA S_predračun '!J134*'PRALNA S_predračun PRILOGA  A'!D$18+'PRALNA S_predračun '!K134*'PRALNA S_predračun PRILOGA  A'!D$19+'PRALNA S_predračun '!L134*'PRALNA S_predračun PRILOGA  A'!D$20+'PRALNA S_predračun '!M134*'PRALNA S_predračun PRILOGA  A'!D$21+'PRALNA S_predračun '!N134*'PRALNA S_predračun PRILOGA  A'!D$22+'PRALNA S_predračun '!O134*'PRALNA S_predračun PRILOGA  A'!D$23+'PRALNA S_predračun '!P134*'PRALNA S_predračun PRILOGA  A'!D$24+'PRALNA S_predračun '!Q134*'PRALNA S_predračun PRILOGA  A'!D$25+'PRALNA S_predračun '!R134*'PRALNA S_predračun PRILOGA  A'!D$26+'PRALNA S_predračun '!S134*'PRALNA S_predračun PRILOGA  A'!D$27+'PRALNA S_predračun '!T134*'PRALNA S_predračun PRILOGA  A'!D$28+'PRALNA S_predračun '!U134*'PRALNA S_predračun PRILOGA  A'!D$29+'PRALNA S_predračun '!V134*'PRALNA S_predračun PRILOGA  A'!D$30+'PRALNA S_predračun '!W134*'PRALNA S_predračun PRILOGA  A'!D$31+'PRALNA S_predračun '!X134*'PRALNA S_predračun PRILOGA  A'!D$32+'PRALNA S_predračun '!Y134*'PRALNA S_predračun PRILOGA  A'!D$33+'PRALNA S_predračun '!Z134*'PRALNA S_predračun PRILOGA  A'!D$34)*'PRALNA S_predračun '!F134*36</f>
        <v>0</v>
      </c>
      <c r="AB134" s="190">
        <f>('PRALNA S_predračun '!G134*'PRALNA S_predračun PRILOGA  A'!G$15+'PRALNA S_predračun '!H134*'PRALNA S_predračun PRILOGA  A'!G$16+'PRALNA S_predračun '!I134*'PRALNA S_predračun PRILOGA  A'!G$17+'PRALNA S_predračun '!J134*'PRALNA S_predračun PRILOGA  A'!G$18+'PRALNA S_predračun '!K134*'PRALNA S_predračun PRILOGA  A'!G$19+'PRALNA S_predračun '!L134*'PRALNA S_predračun PRILOGA  A'!G$20+'PRALNA S_predračun '!M134*'PRALNA S_predračun PRILOGA  A'!G$21+'PRALNA S_predračun '!N134*'PRALNA S_predračun PRILOGA  A'!G$22+'PRALNA S_predračun '!O134*'PRALNA S_predračun PRILOGA  A'!G$23+'PRALNA S_predračun '!P134*'PRALNA S_predračun PRILOGA  A'!G$24+'PRALNA S_predračun '!Q134*'PRALNA S_predračun PRILOGA  A'!G$25+'PRALNA S_predračun '!R134*'PRALNA S_predračun PRILOGA  A'!G$26+'PRALNA S_predračun '!S134*'PRALNA S_predračun PRILOGA  A'!G$27+'PRALNA S_predračun '!T134*'PRALNA S_predračun PRILOGA  A'!G$28+'PRALNA S_predračun '!U134*'PRALNA S_predračun PRILOGA  A'!G$29+'PRALNA S_predračun '!V134*'PRALNA S_predračun PRILOGA  A'!G$30+'PRALNA S_predračun '!W134*'PRALNA S_predračun PRILOGA  A'!G$31+'PRALNA S_predračun '!X134*'PRALNA S_predračun PRILOGA  A'!G$32+'PRALNA S_predračun '!Y134*'PRALNA S_predračun PRILOGA  A'!G$33+'PRALNA S_predračun '!Z134*'PRALNA S_predračun PRILOGA  A'!G$34)*'PRALNA S_predračun '!F134*36</f>
        <v>0</v>
      </c>
    </row>
    <row r="135" spans="1:28" s="11" customFormat="1" ht="18" customHeight="1" thickBot="1" x14ac:dyDescent="0.25">
      <c r="A135" s="117">
        <v>18</v>
      </c>
      <c r="B135" s="264" t="s">
        <v>114</v>
      </c>
      <c r="C135" s="119" t="s">
        <v>85</v>
      </c>
      <c r="D135" s="115">
        <f t="shared" si="8"/>
        <v>8.5979902197861246E-4</v>
      </c>
      <c r="E135" s="189">
        <f>F135*$C$114*36</f>
        <v>288</v>
      </c>
      <c r="F135" s="167">
        <v>0.2</v>
      </c>
      <c r="G135" s="282"/>
      <c r="H135" s="142"/>
      <c r="I135" s="142"/>
      <c r="J135" s="142"/>
      <c r="K135" s="142"/>
      <c r="L135" s="142"/>
      <c r="M135" s="142"/>
      <c r="N135" s="142"/>
      <c r="O135" s="142"/>
      <c r="P135" s="142"/>
      <c r="Q135" s="142"/>
      <c r="R135" s="142"/>
      <c r="S135" s="142"/>
      <c r="T135" s="142"/>
      <c r="U135" s="142"/>
      <c r="V135" s="142"/>
      <c r="W135" s="142"/>
      <c r="X135" s="142"/>
      <c r="Y135" s="143"/>
      <c r="Z135" s="144"/>
      <c r="AA135" s="190">
        <f>('PRALNA S_predračun '!G135*'PRALNA S_predračun PRILOGA  A'!D$15+'PRALNA S_predračun '!H135*'PRALNA S_predračun PRILOGA  A'!D$16+'PRALNA S_predračun '!I135*'PRALNA S_predračun PRILOGA  A'!D$17+'PRALNA S_predračun '!J135*'PRALNA S_predračun PRILOGA  A'!D$18+'PRALNA S_predračun '!K135*'PRALNA S_predračun PRILOGA  A'!D$19+'PRALNA S_predračun '!L135*'PRALNA S_predračun PRILOGA  A'!D$20+'PRALNA S_predračun '!M135*'PRALNA S_predračun PRILOGA  A'!D$21+'PRALNA S_predračun '!N135*'PRALNA S_predračun PRILOGA  A'!D$22+'PRALNA S_predračun '!O135*'PRALNA S_predračun PRILOGA  A'!D$23+'PRALNA S_predračun '!P135*'PRALNA S_predračun PRILOGA  A'!D$24+'PRALNA S_predračun '!Q135*'PRALNA S_predračun PRILOGA  A'!D$25+'PRALNA S_predračun '!R135*'PRALNA S_predračun PRILOGA  A'!D$26+'PRALNA S_predračun '!S135*'PRALNA S_predračun PRILOGA  A'!D$27+'PRALNA S_predračun '!T135*'PRALNA S_predračun PRILOGA  A'!D$28+'PRALNA S_predračun '!U135*'PRALNA S_predračun PRILOGA  A'!D$29+'PRALNA S_predračun '!V135*'PRALNA S_predračun PRILOGA  A'!D$30+'PRALNA S_predračun '!W135*'PRALNA S_predračun PRILOGA  A'!D$31+'PRALNA S_predračun '!X135*'PRALNA S_predračun PRILOGA  A'!D$32+'PRALNA S_predračun '!Y135*'PRALNA S_predračun PRILOGA  A'!D$33+'PRALNA S_predračun '!Z135*'PRALNA S_predračun PRILOGA  A'!D$34)*'PRALNA S_predračun '!F135*36</f>
        <v>0</v>
      </c>
      <c r="AB135" s="190">
        <f>('PRALNA S_predračun '!G135*'PRALNA S_predračun PRILOGA  A'!G$15+'PRALNA S_predračun '!H135*'PRALNA S_predračun PRILOGA  A'!G$16+'PRALNA S_predračun '!I135*'PRALNA S_predračun PRILOGA  A'!G$17+'PRALNA S_predračun '!J135*'PRALNA S_predračun PRILOGA  A'!G$18+'PRALNA S_predračun '!K135*'PRALNA S_predračun PRILOGA  A'!G$19+'PRALNA S_predračun '!L135*'PRALNA S_predračun PRILOGA  A'!G$20+'PRALNA S_predračun '!M135*'PRALNA S_predračun PRILOGA  A'!G$21+'PRALNA S_predračun '!N135*'PRALNA S_predračun PRILOGA  A'!G$22+'PRALNA S_predračun '!O135*'PRALNA S_predračun PRILOGA  A'!G$23+'PRALNA S_predračun '!P135*'PRALNA S_predračun PRILOGA  A'!G$24+'PRALNA S_predračun '!Q135*'PRALNA S_predračun PRILOGA  A'!G$25+'PRALNA S_predračun '!R135*'PRALNA S_predračun PRILOGA  A'!G$26+'PRALNA S_predračun '!S135*'PRALNA S_predračun PRILOGA  A'!G$27+'PRALNA S_predračun '!T135*'PRALNA S_predračun PRILOGA  A'!G$28+'PRALNA S_predračun '!U135*'PRALNA S_predračun PRILOGA  A'!G$29+'PRALNA S_predračun '!V135*'PRALNA S_predračun PRILOGA  A'!G$30+'PRALNA S_predračun '!W135*'PRALNA S_predračun PRILOGA  A'!G$31+'PRALNA S_predračun '!X135*'PRALNA S_predračun PRILOGA  A'!G$32+'PRALNA S_predračun '!Y135*'PRALNA S_predračun PRILOGA  A'!G$33+'PRALNA S_predračun '!Z135*'PRALNA S_predračun PRILOGA  A'!G$34)*'PRALNA S_predračun '!F135*36</f>
        <v>0</v>
      </c>
    </row>
    <row r="136" spans="1:28" ht="15.75" thickBot="1" x14ac:dyDescent="0.25">
      <c r="A136" s="121" t="s">
        <v>89</v>
      </c>
      <c r="B136" s="122"/>
      <c r="C136" s="122"/>
      <c r="D136" s="154">
        <f>SUM(D118:D135)</f>
        <v>1.0000000000000002</v>
      </c>
      <c r="E136" s="160">
        <f>SUM(E118:E135)</f>
        <v>334962</v>
      </c>
      <c r="F136" s="160">
        <f>SUM(F118:F135)</f>
        <v>232.61249999999998</v>
      </c>
      <c r="G136" s="137"/>
      <c r="H136" s="138"/>
      <c r="I136" s="138"/>
      <c r="J136" s="138"/>
      <c r="K136" s="138"/>
      <c r="L136" s="138"/>
      <c r="M136" s="138"/>
      <c r="N136" s="138"/>
      <c r="O136" s="138"/>
      <c r="P136" s="138"/>
      <c r="Q136" s="138"/>
      <c r="R136" s="138"/>
      <c r="S136" s="138"/>
      <c r="T136" s="138"/>
      <c r="U136" s="138"/>
      <c r="V136" s="138"/>
      <c r="W136" s="138"/>
      <c r="X136" s="138"/>
      <c r="Y136" s="139"/>
      <c r="Z136" s="140"/>
      <c r="AA136" s="123">
        <f>SUM(AA118:AA135)</f>
        <v>0</v>
      </c>
      <c r="AB136" s="124">
        <f>SUM(AB118:AB135)</f>
        <v>0</v>
      </c>
    </row>
    <row r="137" spans="1:28" s="11" customFormat="1" x14ac:dyDescent="0.2">
      <c r="A137" s="40"/>
      <c r="B137" s="171"/>
      <c r="C137" s="164" t="s">
        <v>72</v>
      </c>
      <c r="D137" s="164"/>
      <c r="E137" s="164"/>
      <c r="F137" s="99"/>
      <c r="G137" s="55" t="s">
        <v>73</v>
      </c>
      <c r="H137" s="100"/>
      <c r="I137" s="56"/>
      <c r="J137" s="56"/>
      <c r="K137" s="56"/>
      <c r="L137" s="56"/>
      <c r="M137" s="56"/>
      <c r="N137" s="56"/>
      <c r="O137" s="56"/>
      <c r="P137" s="56"/>
      <c r="Q137" s="56"/>
      <c r="R137" s="56"/>
      <c r="S137" s="56"/>
      <c r="T137" s="56"/>
      <c r="U137" s="56"/>
      <c r="V137" s="56"/>
      <c r="W137" s="56"/>
      <c r="X137" s="56"/>
      <c r="Y137" s="56"/>
      <c r="Z137" s="56"/>
      <c r="AA137" s="56"/>
      <c r="AB137" s="40"/>
    </row>
    <row r="138" spans="1:28" s="11" customFormat="1" ht="15.75" thickBot="1" x14ac:dyDescent="0.25">
      <c r="A138" s="40"/>
      <c r="B138" s="172" t="s">
        <v>74</v>
      </c>
      <c r="C138" s="175">
        <v>80</v>
      </c>
      <c r="D138" s="165"/>
      <c r="E138" s="165"/>
      <c r="F138" s="99"/>
      <c r="G138" s="55" t="s">
        <v>75</v>
      </c>
      <c r="H138" s="100"/>
      <c r="I138" s="56"/>
      <c r="J138" s="56"/>
      <c r="K138" s="56"/>
      <c r="L138" s="56"/>
      <c r="M138" s="56"/>
      <c r="N138" s="56"/>
      <c r="O138" s="56"/>
      <c r="P138" s="56"/>
      <c r="Q138" s="56"/>
      <c r="R138" s="56"/>
      <c r="S138" s="56"/>
      <c r="T138" s="56"/>
      <c r="U138" s="56"/>
      <c r="V138" s="56"/>
      <c r="W138" s="56"/>
      <c r="X138" s="56"/>
      <c r="Y138" s="56"/>
      <c r="Z138" s="56"/>
      <c r="AA138" s="56"/>
      <c r="AB138" s="40"/>
    </row>
    <row r="139" spans="1:28" s="11" customFormat="1" ht="15.75" thickBot="1" x14ac:dyDescent="0.25">
      <c r="A139" s="40"/>
      <c r="B139" s="40"/>
      <c r="C139" s="40"/>
      <c r="D139" s="40"/>
      <c r="E139" s="101"/>
      <c r="G139" s="55" t="s">
        <v>76</v>
      </c>
      <c r="H139" s="55" t="s">
        <v>177</v>
      </c>
      <c r="I139" s="56"/>
      <c r="J139" s="56"/>
      <c r="K139" s="56"/>
      <c r="L139" s="56"/>
      <c r="M139" s="56"/>
      <c r="N139" s="56"/>
      <c r="O139" s="56"/>
      <c r="P139" s="56"/>
      <c r="Q139" s="56"/>
      <c r="R139" s="56"/>
      <c r="S139" s="56"/>
      <c r="T139" s="56"/>
      <c r="U139" s="56"/>
      <c r="V139" s="56"/>
      <c r="W139" s="56"/>
      <c r="X139" s="56"/>
      <c r="Y139" s="56"/>
      <c r="Z139" s="56"/>
      <c r="AA139" s="56"/>
      <c r="AB139" s="40"/>
    </row>
    <row r="140" spans="1:28" s="11" customFormat="1" ht="18" x14ac:dyDescent="0.2">
      <c r="A140" s="96"/>
      <c r="B140" s="102"/>
      <c r="C140" s="102"/>
      <c r="D140" s="85" t="s">
        <v>64</v>
      </c>
      <c r="E140" s="103" t="s">
        <v>168</v>
      </c>
      <c r="F140" s="104" t="s">
        <v>77</v>
      </c>
      <c r="G140" s="324" t="s">
        <v>78</v>
      </c>
      <c r="H140" s="325"/>
      <c r="I140" s="325"/>
      <c r="J140" s="325"/>
      <c r="K140" s="325"/>
      <c r="L140" s="325"/>
      <c r="M140" s="325"/>
      <c r="N140" s="325"/>
      <c r="O140" s="325"/>
      <c r="P140" s="325"/>
      <c r="Q140" s="325"/>
      <c r="R140" s="325"/>
      <c r="S140" s="325"/>
      <c r="T140" s="325"/>
      <c r="U140" s="325"/>
      <c r="V140" s="325"/>
      <c r="W140" s="325"/>
      <c r="X140" s="325"/>
      <c r="Y140" s="326"/>
      <c r="Z140" s="327"/>
      <c r="AA140" s="212" t="s">
        <v>169</v>
      </c>
      <c r="AB140" s="212" t="s">
        <v>169</v>
      </c>
    </row>
    <row r="141" spans="1:28" s="11" customFormat="1" ht="23.25" thickBot="1" x14ac:dyDescent="0.25">
      <c r="A141" s="105" t="s">
        <v>79</v>
      </c>
      <c r="B141" s="106"/>
      <c r="C141" s="155" t="s">
        <v>80</v>
      </c>
      <c r="D141" s="156" t="s">
        <v>68</v>
      </c>
      <c r="E141" s="157" t="s">
        <v>81</v>
      </c>
      <c r="F141" s="158" t="s">
        <v>82</v>
      </c>
      <c r="G141" s="107" t="s">
        <v>10</v>
      </c>
      <c r="H141" s="106" t="s">
        <v>14</v>
      </c>
      <c r="I141" s="106" t="s">
        <v>31</v>
      </c>
      <c r="J141" s="106" t="s">
        <v>32</v>
      </c>
      <c r="K141" s="106" t="s">
        <v>33</v>
      </c>
      <c r="L141" s="106" t="s">
        <v>34</v>
      </c>
      <c r="M141" s="106" t="s">
        <v>35</v>
      </c>
      <c r="N141" s="106" t="s">
        <v>36</v>
      </c>
      <c r="O141" s="106" t="s">
        <v>37</v>
      </c>
      <c r="P141" s="106" t="s">
        <v>38</v>
      </c>
      <c r="Q141" s="106" t="s">
        <v>39</v>
      </c>
      <c r="R141" s="106" t="s">
        <v>40</v>
      </c>
      <c r="S141" s="106" t="s">
        <v>41</v>
      </c>
      <c r="T141" s="106" t="s">
        <v>42</v>
      </c>
      <c r="U141" s="106" t="s">
        <v>43</v>
      </c>
      <c r="V141" s="106" t="s">
        <v>44</v>
      </c>
      <c r="W141" s="106" t="s">
        <v>45</v>
      </c>
      <c r="X141" s="106" t="s">
        <v>46</v>
      </c>
      <c r="Y141" s="108" t="s">
        <v>47</v>
      </c>
      <c r="Z141" s="109" t="s">
        <v>48</v>
      </c>
      <c r="AA141" s="110" t="s">
        <v>83</v>
      </c>
      <c r="AB141" s="110" t="s">
        <v>84</v>
      </c>
    </row>
    <row r="142" spans="1:28" s="11" customFormat="1" x14ac:dyDescent="0.2">
      <c r="A142" s="112">
        <v>1</v>
      </c>
      <c r="B142" s="113" t="s">
        <v>110</v>
      </c>
      <c r="C142" s="114" t="s">
        <v>85</v>
      </c>
      <c r="D142" s="115">
        <f>E142/$E$160</f>
        <v>0.19642747904814339</v>
      </c>
      <c r="E142" s="189">
        <f>F142*$C$138*36</f>
        <v>115596</v>
      </c>
      <c r="F142" s="266">
        <v>40.137500000000003</v>
      </c>
      <c r="G142" s="141"/>
      <c r="H142" s="142"/>
      <c r="I142" s="142"/>
      <c r="J142" s="142"/>
      <c r="K142" s="142"/>
      <c r="L142" s="142"/>
      <c r="M142" s="142"/>
      <c r="N142" s="142"/>
      <c r="O142" s="142"/>
      <c r="P142" s="142"/>
      <c r="Q142" s="142"/>
      <c r="R142" s="142"/>
      <c r="S142" s="142"/>
      <c r="T142" s="142"/>
      <c r="U142" s="142"/>
      <c r="V142" s="142"/>
      <c r="W142" s="142"/>
      <c r="X142" s="142"/>
      <c r="Y142" s="143"/>
      <c r="Z142" s="144"/>
      <c r="AA142" s="190">
        <f>('PRALNA S_predračun '!G142*'PRALNA S_predračun PRILOGA  A'!D$15+'PRALNA S_predračun '!H142*'PRALNA S_predračun PRILOGA  A'!D$16+'PRALNA S_predračun '!I142*'PRALNA S_predračun PRILOGA  A'!D$17+'PRALNA S_predračun '!J142*'PRALNA S_predračun PRILOGA  A'!D$18+'PRALNA S_predračun '!K142*'PRALNA S_predračun PRILOGA  A'!D$19+'PRALNA S_predračun '!L142*'PRALNA S_predračun PRILOGA  A'!D$20+'PRALNA S_predračun '!M142*'PRALNA S_predračun PRILOGA  A'!D$21+'PRALNA S_predračun '!N142*'PRALNA S_predračun PRILOGA  A'!D$22+'PRALNA S_predračun '!O142*'PRALNA S_predračun PRILOGA  A'!D$23+'PRALNA S_predračun '!P142*'PRALNA S_predračun PRILOGA  A'!D$24+'PRALNA S_predračun '!Q142*'PRALNA S_predračun PRILOGA  A'!D$25+'PRALNA S_predračun '!R142*'PRALNA S_predračun PRILOGA  A'!D$26+'PRALNA S_predračun '!S142*'PRALNA S_predračun PRILOGA  A'!D$27+'PRALNA S_predračun '!T142*'PRALNA S_predračun PRILOGA  A'!D$28+'PRALNA S_predračun '!U142*'PRALNA S_predračun PRILOGA  A'!D$29+'PRALNA S_predračun '!V142*'PRALNA S_predračun PRILOGA  A'!D$30+'PRALNA S_predračun '!W142*'PRALNA S_predračun PRILOGA  A'!D$31+'PRALNA S_predračun '!X142*'PRALNA S_predračun PRILOGA  A'!D$32+'PRALNA S_predračun '!Y142*'PRALNA S_predračun PRILOGA  A'!D$33+'PRALNA S_predračun '!Z142*'PRALNA S_predračun PRILOGA  A'!D$34)*'PRALNA S_predračun '!F142*36</f>
        <v>0</v>
      </c>
      <c r="AB142" s="190">
        <f>('PRALNA S_predračun '!G142*'PRALNA S_predračun PRILOGA  A'!G$15+'PRALNA S_predračun '!H142*'PRALNA S_predračun PRILOGA  A'!G$16+'PRALNA S_predračun '!I142*'PRALNA S_predračun PRILOGA  A'!G$17+'PRALNA S_predračun '!J142*'PRALNA S_predračun PRILOGA  A'!G$18+'PRALNA S_predračun '!K142*'PRALNA S_predračun PRILOGA  A'!G$19+'PRALNA S_predračun '!L142*'PRALNA S_predračun PRILOGA  A'!G$20+'PRALNA S_predračun '!M142*'PRALNA S_predračun PRILOGA  A'!G$21+'PRALNA S_predračun '!N142*'PRALNA S_predračun PRILOGA  A'!G$22+'PRALNA S_predračun '!O142*'PRALNA S_predračun PRILOGA  A'!G$23+'PRALNA S_predračun '!P142*'PRALNA S_predračun PRILOGA  A'!G$24+'PRALNA S_predračun '!Q142*'PRALNA S_predračun PRILOGA  A'!G$25+'PRALNA S_predračun '!R142*'PRALNA S_predračun PRILOGA  A'!G$26+'PRALNA S_predračun '!S142*'PRALNA S_predračun PRILOGA  A'!G$27+'PRALNA S_predračun '!T142*'PRALNA S_predračun PRILOGA  A'!G$28+'PRALNA S_predračun '!U142*'PRALNA S_predračun PRILOGA  A'!G$29+'PRALNA S_predračun '!V142*'PRALNA S_predračun PRILOGA  A'!G$30+'PRALNA S_predračun '!W142*'PRALNA S_predračun PRILOGA  A'!G$31+'PRALNA S_predračun '!X142*'PRALNA S_predračun PRILOGA  A'!G$32+'PRALNA S_predračun '!Y142*'PRALNA S_predračun PRILOGA  A'!G$33+'PRALNA S_predračun '!Z142*'PRALNA S_predračun PRILOGA  A'!G$34)*'PRALNA S_predračun '!F142*36</f>
        <v>0</v>
      </c>
    </row>
    <row r="143" spans="1:28" s="11" customFormat="1" x14ac:dyDescent="0.2">
      <c r="A143" s="117">
        <v>2</v>
      </c>
      <c r="B143" s="118" t="s">
        <v>111</v>
      </c>
      <c r="C143" s="119" t="s">
        <v>85</v>
      </c>
      <c r="D143" s="115">
        <f t="shared" ref="D143:D159" si="10">E143/$E$160</f>
        <v>4.612467119349116E-2</v>
      </c>
      <c r="E143" s="189">
        <f t="shared" ref="E143:E158" si="11">F143*$C$138*36</f>
        <v>27144</v>
      </c>
      <c r="F143" s="167">
        <v>9.4250000000000007</v>
      </c>
      <c r="G143" s="133"/>
      <c r="H143" s="134"/>
      <c r="I143" s="134"/>
      <c r="J143" s="134"/>
      <c r="K143" s="134"/>
      <c r="L143" s="134"/>
      <c r="M143" s="134"/>
      <c r="N143" s="142"/>
      <c r="O143" s="142"/>
      <c r="P143" s="142"/>
      <c r="Q143" s="142"/>
      <c r="R143" s="142"/>
      <c r="S143" s="142"/>
      <c r="T143" s="142"/>
      <c r="U143" s="142"/>
      <c r="V143" s="142"/>
      <c r="W143" s="142"/>
      <c r="X143" s="142"/>
      <c r="Y143" s="143"/>
      <c r="Z143" s="144"/>
      <c r="AA143" s="190">
        <f>('PRALNA S_predračun '!G143*'PRALNA S_predračun PRILOGA  A'!D$15+'PRALNA S_predračun '!H143*'PRALNA S_predračun PRILOGA  A'!D$16+'PRALNA S_predračun '!I143*'PRALNA S_predračun PRILOGA  A'!D$17+'PRALNA S_predračun '!J143*'PRALNA S_predračun PRILOGA  A'!D$18+'PRALNA S_predračun '!K143*'PRALNA S_predračun PRILOGA  A'!D$19+'PRALNA S_predračun '!L143*'PRALNA S_predračun PRILOGA  A'!D$20+'PRALNA S_predračun '!M143*'PRALNA S_predračun PRILOGA  A'!D$21+'PRALNA S_predračun '!N143*'PRALNA S_predračun PRILOGA  A'!D$22+'PRALNA S_predračun '!O143*'PRALNA S_predračun PRILOGA  A'!D$23+'PRALNA S_predračun '!P143*'PRALNA S_predračun PRILOGA  A'!D$24+'PRALNA S_predračun '!Q143*'PRALNA S_predračun PRILOGA  A'!D$25+'PRALNA S_predračun '!R143*'PRALNA S_predračun PRILOGA  A'!D$26+'PRALNA S_predračun '!S143*'PRALNA S_predračun PRILOGA  A'!D$27+'PRALNA S_predračun '!T143*'PRALNA S_predračun PRILOGA  A'!D$28+'PRALNA S_predračun '!U143*'PRALNA S_predračun PRILOGA  A'!D$29+'PRALNA S_predračun '!V143*'PRALNA S_predračun PRILOGA  A'!D$30+'PRALNA S_predračun '!W143*'PRALNA S_predračun PRILOGA  A'!D$31+'PRALNA S_predračun '!X143*'PRALNA S_predračun PRILOGA  A'!D$32+'PRALNA S_predračun '!Y143*'PRALNA S_predračun PRILOGA  A'!D$33+'PRALNA S_predračun '!Z143*'PRALNA S_predračun PRILOGA  A'!D$34)*'PRALNA S_predračun '!F143*36</f>
        <v>0</v>
      </c>
      <c r="AB143" s="190">
        <f>('PRALNA S_predračun '!G143*'PRALNA S_predračun PRILOGA  A'!G$15+'PRALNA S_predračun '!H143*'PRALNA S_predračun PRILOGA  A'!G$16+'PRALNA S_predračun '!I143*'PRALNA S_predračun PRILOGA  A'!G$17+'PRALNA S_predračun '!J143*'PRALNA S_predračun PRILOGA  A'!G$18+'PRALNA S_predračun '!K143*'PRALNA S_predračun PRILOGA  A'!G$19+'PRALNA S_predračun '!L143*'PRALNA S_predračun PRILOGA  A'!G$20+'PRALNA S_predračun '!M143*'PRALNA S_predračun PRILOGA  A'!G$21+'PRALNA S_predračun '!N143*'PRALNA S_predračun PRILOGA  A'!G$22+'PRALNA S_predračun '!O143*'PRALNA S_predračun PRILOGA  A'!G$23+'PRALNA S_predračun '!P143*'PRALNA S_predračun PRILOGA  A'!G$24+'PRALNA S_predračun '!Q143*'PRALNA S_predračun PRILOGA  A'!G$25+'PRALNA S_predračun '!R143*'PRALNA S_predračun PRILOGA  A'!G$26+'PRALNA S_predračun '!S143*'PRALNA S_predračun PRILOGA  A'!G$27+'PRALNA S_predračun '!T143*'PRALNA S_predračun PRILOGA  A'!G$28+'PRALNA S_predračun '!U143*'PRALNA S_predračun PRILOGA  A'!G$29+'PRALNA S_predračun '!V143*'PRALNA S_predračun PRILOGA  A'!G$30+'PRALNA S_predračun '!W143*'PRALNA S_predračun PRILOGA  A'!G$31+'PRALNA S_predračun '!X143*'PRALNA S_predračun PRILOGA  A'!G$32+'PRALNA S_predračun '!Y143*'PRALNA S_predračun PRILOGA  A'!G$33+'PRALNA S_predračun '!Z143*'PRALNA S_predračun PRILOGA  A'!G$34)*'PRALNA S_predračun '!F143*36</f>
        <v>0</v>
      </c>
    </row>
    <row r="144" spans="1:28" s="11" customFormat="1" x14ac:dyDescent="0.2">
      <c r="A144" s="112">
        <v>3</v>
      </c>
      <c r="B144" s="118" t="s">
        <v>112</v>
      </c>
      <c r="C144" s="119" t="s">
        <v>86</v>
      </c>
      <c r="D144" s="115">
        <f t="shared" si="10"/>
        <v>0</v>
      </c>
      <c r="E144" s="189">
        <f t="shared" si="11"/>
        <v>0</v>
      </c>
      <c r="F144" s="167">
        <v>0</v>
      </c>
      <c r="G144" s="283"/>
      <c r="H144" s="276"/>
      <c r="I144" s="276"/>
      <c r="J144" s="276"/>
      <c r="K144" s="276"/>
      <c r="L144" s="276"/>
      <c r="M144" s="276"/>
      <c r="N144" s="276"/>
      <c r="O144" s="276"/>
      <c r="P144" s="276"/>
      <c r="Q144" s="276"/>
      <c r="R144" s="276"/>
      <c r="S144" s="276"/>
      <c r="T144" s="276"/>
      <c r="U144" s="276"/>
      <c r="V144" s="276"/>
      <c r="W144" s="276"/>
      <c r="X144" s="276"/>
      <c r="Y144" s="277"/>
      <c r="Z144" s="278"/>
      <c r="AA144" s="190">
        <f>('PRALNA S_predračun '!G144*'PRALNA S_predračun PRILOGA  A'!D$15+'PRALNA S_predračun '!H144*'PRALNA S_predračun PRILOGA  A'!D$16+'PRALNA S_predračun '!I144*'PRALNA S_predračun PRILOGA  A'!D$17+'PRALNA S_predračun '!J144*'PRALNA S_predračun PRILOGA  A'!D$18+'PRALNA S_predračun '!K144*'PRALNA S_predračun PRILOGA  A'!D$19+'PRALNA S_predračun '!L144*'PRALNA S_predračun PRILOGA  A'!D$20+'PRALNA S_predračun '!M144*'PRALNA S_predračun PRILOGA  A'!D$21+'PRALNA S_predračun '!N144*'PRALNA S_predračun PRILOGA  A'!D$22+'PRALNA S_predračun '!O144*'PRALNA S_predračun PRILOGA  A'!D$23+'PRALNA S_predračun '!P144*'PRALNA S_predračun PRILOGA  A'!D$24+'PRALNA S_predračun '!Q144*'PRALNA S_predračun PRILOGA  A'!D$25+'PRALNA S_predračun '!R144*'PRALNA S_predračun PRILOGA  A'!D$26+'PRALNA S_predračun '!S144*'PRALNA S_predračun PRILOGA  A'!D$27+'PRALNA S_predračun '!T144*'PRALNA S_predračun PRILOGA  A'!D$28+'PRALNA S_predračun '!U144*'PRALNA S_predračun PRILOGA  A'!D$29+'PRALNA S_predračun '!V144*'PRALNA S_predračun PRILOGA  A'!D$30+'PRALNA S_predračun '!W144*'PRALNA S_predračun PRILOGA  A'!D$31+'PRALNA S_predračun '!X144*'PRALNA S_predračun PRILOGA  A'!D$32+'PRALNA S_predračun '!Y144*'PRALNA S_predračun PRILOGA  A'!D$33+'PRALNA S_predračun '!Z144*'PRALNA S_predračun PRILOGA  A'!D$34)*'PRALNA S_predračun '!F144*36</f>
        <v>0</v>
      </c>
      <c r="AB144" s="190">
        <f>('PRALNA S_predračun '!G144*'PRALNA S_predračun PRILOGA  A'!G$15+'PRALNA S_predračun '!H144*'PRALNA S_predračun PRILOGA  A'!G$16+'PRALNA S_predračun '!I144*'PRALNA S_predračun PRILOGA  A'!G$17+'PRALNA S_predračun '!J144*'PRALNA S_predračun PRILOGA  A'!G$18+'PRALNA S_predračun '!K144*'PRALNA S_predračun PRILOGA  A'!G$19+'PRALNA S_predračun '!L144*'PRALNA S_predračun PRILOGA  A'!G$20+'PRALNA S_predračun '!M144*'PRALNA S_predračun PRILOGA  A'!G$21+'PRALNA S_predračun '!N144*'PRALNA S_predračun PRILOGA  A'!G$22+'PRALNA S_predračun '!O144*'PRALNA S_predračun PRILOGA  A'!G$23+'PRALNA S_predračun '!P144*'PRALNA S_predračun PRILOGA  A'!G$24+'PRALNA S_predračun '!Q144*'PRALNA S_predračun PRILOGA  A'!G$25+'PRALNA S_predračun '!R144*'PRALNA S_predračun PRILOGA  A'!G$26+'PRALNA S_predračun '!S144*'PRALNA S_predračun PRILOGA  A'!G$27+'PRALNA S_predračun '!T144*'PRALNA S_predračun PRILOGA  A'!G$28+'PRALNA S_predračun '!U144*'PRALNA S_predračun PRILOGA  A'!G$29+'PRALNA S_predračun '!V144*'PRALNA S_predračun PRILOGA  A'!G$30+'PRALNA S_predračun '!W144*'PRALNA S_predračun PRILOGA  A'!G$31+'PRALNA S_predračun '!X144*'PRALNA S_predračun PRILOGA  A'!G$32+'PRALNA S_predračun '!Y144*'PRALNA S_predračun PRILOGA  A'!G$33+'PRALNA S_predračun '!Z144*'PRALNA S_predračun PRILOGA  A'!G$34)*'PRALNA S_predračun '!F144*36</f>
        <v>0</v>
      </c>
    </row>
    <row r="145" spans="1:28" s="11" customFormat="1" x14ac:dyDescent="0.2">
      <c r="A145" s="117">
        <v>4</v>
      </c>
      <c r="B145" s="118" t="s">
        <v>101</v>
      </c>
      <c r="C145" s="119" t="s">
        <v>86</v>
      </c>
      <c r="D145" s="115">
        <f t="shared" si="10"/>
        <v>0.7395852449990824</v>
      </c>
      <c r="E145" s="189">
        <f t="shared" si="11"/>
        <v>435240</v>
      </c>
      <c r="F145" s="167">
        <v>151.125</v>
      </c>
      <c r="G145" s="133"/>
      <c r="H145" s="134"/>
      <c r="I145" s="134"/>
      <c r="J145" s="134"/>
      <c r="K145" s="134"/>
      <c r="L145" s="134"/>
      <c r="M145" s="134"/>
      <c r="N145" s="142"/>
      <c r="O145" s="142"/>
      <c r="P145" s="142"/>
      <c r="Q145" s="142"/>
      <c r="R145" s="142"/>
      <c r="S145" s="142"/>
      <c r="T145" s="142"/>
      <c r="U145" s="142"/>
      <c r="V145" s="142"/>
      <c r="W145" s="142"/>
      <c r="X145" s="142"/>
      <c r="Y145" s="143"/>
      <c r="Z145" s="144"/>
      <c r="AA145" s="190">
        <f>('PRALNA S_predračun '!G145*'PRALNA S_predračun PRILOGA  A'!D$15+'PRALNA S_predračun '!H145*'PRALNA S_predračun PRILOGA  A'!D$16+'PRALNA S_predračun '!I145*'PRALNA S_predračun PRILOGA  A'!D$17+'PRALNA S_predračun '!J145*'PRALNA S_predračun PRILOGA  A'!D$18+'PRALNA S_predračun '!K145*'PRALNA S_predračun PRILOGA  A'!D$19+'PRALNA S_predračun '!L145*'PRALNA S_predračun PRILOGA  A'!D$20+'PRALNA S_predračun '!M145*'PRALNA S_predračun PRILOGA  A'!D$21+'PRALNA S_predračun '!N145*'PRALNA S_predračun PRILOGA  A'!D$22+'PRALNA S_predračun '!O145*'PRALNA S_predračun PRILOGA  A'!D$23+'PRALNA S_predračun '!P145*'PRALNA S_predračun PRILOGA  A'!D$24+'PRALNA S_predračun '!Q145*'PRALNA S_predračun PRILOGA  A'!D$25+'PRALNA S_predračun '!R145*'PRALNA S_predračun PRILOGA  A'!D$26+'PRALNA S_predračun '!S145*'PRALNA S_predračun PRILOGA  A'!D$27+'PRALNA S_predračun '!T145*'PRALNA S_predračun PRILOGA  A'!D$28+'PRALNA S_predračun '!U145*'PRALNA S_predračun PRILOGA  A'!D$29+'PRALNA S_predračun '!V145*'PRALNA S_predračun PRILOGA  A'!D$30+'PRALNA S_predračun '!W145*'PRALNA S_predračun PRILOGA  A'!D$31+'PRALNA S_predračun '!X145*'PRALNA S_predračun PRILOGA  A'!D$32+'PRALNA S_predračun '!Y145*'PRALNA S_predračun PRILOGA  A'!D$33+'PRALNA S_predračun '!Z145*'PRALNA S_predračun PRILOGA  A'!D$34)*'PRALNA S_predračun '!F145*36</f>
        <v>0</v>
      </c>
      <c r="AB145" s="190">
        <f>('PRALNA S_predračun '!G145*'PRALNA S_predračun PRILOGA  A'!G$15+'PRALNA S_predračun '!H145*'PRALNA S_predračun PRILOGA  A'!G$16+'PRALNA S_predračun '!I145*'PRALNA S_predračun PRILOGA  A'!G$17+'PRALNA S_predračun '!J145*'PRALNA S_predračun PRILOGA  A'!G$18+'PRALNA S_predračun '!K145*'PRALNA S_predračun PRILOGA  A'!G$19+'PRALNA S_predračun '!L145*'PRALNA S_predračun PRILOGA  A'!G$20+'PRALNA S_predračun '!M145*'PRALNA S_predračun PRILOGA  A'!G$21+'PRALNA S_predračun '!N145*'PRALNA S_predračun PRILOGA  A'!G$22+'PRALNA S_predračun '!O145*'PRALNA S_predračun PRILOGA  A'!G$23+'PRALNA S_predračun '!P145*'PRALNA S_predračun PRILOGA  A'!G$24+'PRALNA S_predračun '!Q145*'PRALNA S_predračun PRILOGA  A'!G$25+'PRALNA S_predračun '!R145*'PRALNA S_predračun PRILOGA  A'!G$26+'PRALNA S_predračun '!S145*'PRALNA S_predračun PRILOGA  A'!G$27+'PRALNA S_predračun '!T145*'PRALNA S_predračun PRILOGA  A'!G$28+'PRALNA S_predračun '!U145*'PRALNA S_predračun PRILOGA  A'!G$29+'PRALNA S_predračun '!V145*'PRALNA S_predračun PRILOGA  A'!G$30+'PRALNA S_predračun '!W145*'PRALNA S_predračun PRILOGA  A'!G$31+'PRALNA S_predračun '!X145*'PRALNA S_predračun PRILOGA  A'!G$32+'PRALNA S_predračun '!Y145*'PRALNA S_predračun PRILOGA  A'!G$33+'PRALNA S_predračun '!Z145*'PRALNA S_predračun PRILOGA  A'!G$34)*'PRALNA S_predračun '!F145*36</f>
        <v>0</v>
      </c>
    </row>
    <row r="146" spans="1:28" s="11" customFormat="1" x14ac:dyDescent="0.2">
      <c r="A146" s="112">
        <v>5</v>
      </c>
      <c r="B146" s="118" t="s">
        <v>113</v>
      </c>
      <c r="C146" s="119" t="s">
        <v>85</v>
      </c>
      <c r="D146" s="115">
        <f t="shared" si="10"/>
        <v>0</v>
      </c>
      <c r="E146" s="189">
        <f t="shared" si="11"/>
        <v>0</v>
      </c>
      <c r="F146" s="167">
        <v>0</v>
      </c>
      <c r="G146" s="283"/>
      <c r="H146" s="276"/>
      <c r="I146" s="276"/>
      <c r="J146" s="276"/>
      <c r="K146" s="276"/>
      <c r="L146" s="276"/>
      <c r="M146" s="276"/>
      <c r="N146" s="276"/>
      <c r="O146" s="276"/>
      <c r="P146" s="276"/>
      <c r="Q146" s="276"/>
      <c r="R146" s="276"/>
      <c r="S146" s="276"/>
      <c r="T146" s="276"/>
      <c r="U146" s="276"/>
      <c r="V146" s="276"/>
      <c r="W146" s="276"/>
      <c r="X146" s="276"/>
      <c r="Y146" s="277"/>
      <c r="Z146" s="278"/>
      <c r="AA146" s="190">
        <f>('PRALNA S_predračun '!G146*'PRALNA S_predračun PRILOGA  A'!D$15+'PRALNA S_predračun '!H146*'PRALNA S_predračun PRILOGA  A'!D$16+'PRALNA S_predračun '!I146*'PRALNA S_predračun PRILOGA  A'!D$17+'PRALNA S_predračun '!J146*'PRALNA S_predračun PRILOGA  A'!D$18+'PRALNA S_predračun '!K146*'PRALNA S_predračun PRILOGA  A'!D$19+'PRALNA S_predračun '!L146*'PRALNA S_predračun PRILOGA  A'!D$20+'PRALNA S_predračun '!M146*'PRALNA S_predračun PRILOGA  A'!D$21+'PRALNA S_predračun '!N146*'PRALNA S_predračun PRILOGA  A'!D$22+'PRALNA S_predračun '!O146*'PRALNA S_predračun PRILOGA  A'!D$23+'PRALNA S_predračun '!P146*'PRALNA S_predračun PRILOGA  A'!D$24+'PRALNA S_predračun '!Q146*'PRALNA S_predračun PRILOGA  A'!D$25+'PRALNA S_predračun '!R146*'PRALNA S_predračun PRILOGA  A'!D$26+'PRALNA S_predračun '!S146*'PRALNA S_predračun PRILOGA  A'!D$27+'PRALNA S_predračun '!T146*'PRALNA S_predračun PRILOGA  A'!D$28+'PRALNA S_predračun '!U146*'PRALNA S_predračun PRILOGA  A'!D$29+'PRALNA S_predračun '!V146*'PRALNA S_predračun PRILOGA  A'!D$30+'PRALNA S_predračun '!W146*'PRALNA S_predračun PRILOGA  A'!D$31+'PRALNA S_predračun '!X146*'PRALNA S_predračun PRILOGA  A'!D$32+'PRALNA S_predračun '!Y146*'PRALNA S_predračun PRILOGA  A'!D$33+'PRALNA S_predračun '!Z146*'PRALNA S_predračun PRILOGA  A'!D$34)*'PRALNA S_predračun '!F146*36</f>
        <v>0</v>
      </c>
      <c r="AB146" s="190">
        <f>('PRALNA S_predračun '!G146*'PRALNA S_predračun PRILOGA  A'!G$15+'PRALNA S_predračun '!H146*'PRALNA S_predračun PRILOGA  A'!G$16+'PRALNA S_predračun '!I146*'PRALNA S_predračun PRILOGA  A'!G$17+'PRALNA S_predračun '!J146*'PRALNA S_predračun PRILOGA  A'!G$18+'PRALNA S_predračun '!K146*'PRALNA S_predračun PRILOGA  A'!G$19+'PRALNA S_predračun '!L146*'PRALNA S_predračun PRILOGA  A'!G$20+'PRALNA S_predračun '!M146*'PRALNA S_predračun PRILOGA  A'!G$21+'PRALNA S_predračun '!N146*'PRALNA S_predračun PRILOGA  A'!G$22+'PRALNA S_predračun '!O146*'PRALNA S_predračun PRILOGA  A'!G$23+'PRALNA S_predračun '!P146*'PRALNA S_predračun PRILOGA  A'!G$24+'PRALNA S_predračun '!Q146*'PRALNA S_predračun PRILOGA  A'!G$25+'PRALNA S_predračun '!R146*'PRALNA S_predračun PRILOGA  A'!G$26+'PRALNA S_predračun '!S146*'PRALNA S_predračun PRILOGA  A'!G$27+'PRALNA S_predračun '!T146*'PRALNA S_predračun PRILOGA  A'!G$28+'PRALNA S_predračun '!U146*'PRALNA S_predračun PRILOGA  A'!G$29+'PRALNA S_predračun '!V146*'PRALNA S_predračun PRILOGA  A'!G$30+'PRALNA S_predračun '!W146*'PRALNA S_predračun PRILOGA  A'!G$31+'PRALNA S_predračun '!X146*'PRALNA S_predračun PRILOGA  A'!G$32+'PRALNA S_predračun '!Y146*'PRALNA S_predračun PRILOGA  A'!G$33+'PRALNA S_predračun '!Z146*'PRALNA S_predračun PRILOGA  A'!G$34)*'PRALNA S_predračun '!F146*36</f>
        <v>0</v>
      </c>
    </row>
    <row r="147" spans="1:28" s="11" customFormat="1" x14ac:dyDescent="0.2">
      <c r="A147" s="117">
        <v>6</v>
      </c>
      <c r="B147" s="262" t="s">
        <v>175</v>
      </c>
      <c r="C147" s="119" t="s">
        <v>85</v>
      </c>
      <c r="D147" s="115">
        <f t="shared" si="10"/>
        <v>8.7477824677310821E-3</v>
      </c>
      <c r="E147" s="189">
        <f t="shared" si="11"/>
        <v>5148</v>
      </c>
      <c r="F147" s="167">
        <v>1.7875000000000001</v>
      </c>
      <c r="G147" s="133"/>
      <c r="H147" s="142"/>
      <c r="I147" s="142"/>
      <c r="J147" s="142"/>
      <c r="K147" s="142"/>
      <c r="L147" s="142"/>
      <c r="M147" s="142"/>
      <c r="N147" s="142"/>
      <c r="O147" s="142"/>
      <c r="P147" s="142"/>
      <c r="Q147" s="142"/>
      <c r="R147" s="142"/>
      <c r="S147" s="142"/>
      <c r="T147" s="142"/>
      <c r="U147" s="142"/>
      <c r="V147" s="142"/>
      <c r="W147" s="142"/>
      <c r="X147" s="142"/>
      <c r="Y147" s="143"/>
      <c r="Z147" s="144"/>
      <c r="AA147" s="190">
        <f>('PRALNA S_predračun '!G147*'PRALNA S_predračun PRILOGA  A'!D$15+'PRALNA S_predračun '!H147*'PRALNA S_predračun PRILOGA  A'!D$16+'PRALNA S_predračun '!I147*'PRALNA S_predračun PRILOGA  A'!D$17+'PRALNA S_predračun '!J147*'PRALNA S_predračun PRILOGA  A'!D$18+'PRALNA S_predračun '!K147*'PRALNA S_predračun PRILOGA  A'!D$19+'PRALNA S_predračun '!L147*'PRALNA S_predračun PRILOGA  A'!D$20+'PRALNA S_predračun '!M147*'PRALNA S_predračun PRILOGA  A'!D$21+'PRALNA S_predračun '!N147*'PRALNA S_predračun PRILOGA  A'!D$22+'PRALNA S_predračun '!O147*'PRALNA S_predračun PRILOGA  A'!D$23+'PRALNA S_predračun '!P147*'PRALNA S_predračun PRILOGA  A'!D$24+'PRALNA S_predračun '!Q147*'PRALNA S_predračun PRILOGA  A'!D$25+'PRALNA S_predračun '!R147*'PRALNA S_predračun PRILOGA  A'!D$26+'PRALNA S_predračun '!S147*'PRALNA S_predračun PRILOGA  A'!D$27+'PRALNA S_predračun '!T147*'PRALNA S_predračun PRILOGA  A'!D$28+'PRALNA S_predračun '!U147*'PRALNA S_predračun PRILOGA  A'!D$29+'PRALNA S_predračun '!V147*'PRALNA S_predračun PRILOGA  A'!D$30+'PRALNA S_predračun '!W147*'PRALNA S_predračun PRILOGA  A'!D$31+'PRALNA S_predračun '!X147*'PRALNA S_predračun PRILOGA  A'!D$32+'PRALNA S_predračun '!Y147*'PRALNA S_predračun PRILOGA  A'!D$33+'PRALNA S_predračun '!Z147*'PRALNA S_predračun PRILOGA  A'!D$34)*'PRALNA S_predračun '!F147*36</f>
        <v>0</v>
      </c>
      <c r="AB147" s="190">
        <f>('PRALNA S_predračun '!G147*'PRALNA S_predračun PRILOGA  A'!G$15+'PRALNA S_predračun '!H147*'PRALNA S_predračun PRILOGA  A'!G$16+'PRALNA S_predračun '!I147*'PRALNA S_predračun PRILOGA  A'!G$17+'PRALNA S_predračun '!J147*'PRALNA S_predračun PRILOGA  A'!G$18+'PRALNA S_predračun '!K147*'PRALNA S_predračun PRILOGA  A'!G$19+'PRALNA S_predračun '!L147*'PRALNA S_predračun PRILOGA  A'!G$20+'PRALNA S_predračun '!M147*'PRALNA S_predračun PRILOGA  A'!G$21+'PRALNA S_predračun '!N147*'PRALNA S_predračun PRILOGA  A'!G$22+'PRALNA S_predračun '!O147*'PRALNA S_predračun PRILOGA  A'!G$23+'PRALNA S_predračun '!P147*'PRALNA S_predračun PRILOGA  A'!G$24+'PRALNA S_predračun '!Q147*'PRALNA S_predračun PRILOGA  A'!G$25+'PRALNA S_predračun '!R147*'PRALNA S_predračun PRILOGA  A'!G$26+'PRALNA S_predračun '!S147*'PRALNA S_predračun PRILOGA  A'!G$27+'PRALNA S_predračun '!T147*'PRALNA S_predračun PRILOGA  A'!G$28+'PRALNA S_predračun '!U147*'PRALNA S_predračun PRILOGA  A'!G$29+'PRALNA S_predračun '!V147*'PRALNA S_predračun PRILOGA  A'!G$30+'PRALNA S_predračun '!W147*'PRALNA S_predračun PRILOGA  A'!G$31+'PRALNA S_predračun '!X147*'PRALNA S_predračun PRILOGA  A'!G$32+'PRALNA S_predračun '!Y147*'PRALNA S_predračun PRILOGA  A'!G$33+'PRALNA S_predračun '!Z147*'PRALNA S_predračun PRILOGA  A'!G$34)*'PRALNA S_predračun '!F147*36</f>
        <v>0</v>
      </c>
    </row>
    <row r="148" spans="1:28" s="11" customFormat="1" x14ac:dyDescent="0.2">
      <c r="A148" s="112">
        <v>7</v>
      </c>
      <c r="B148" s="118" t="s">
        <v>171</v>
      </c>
      <c r="C148" s="119" t="s">
        <v>87</v>
      </c>
      <c r="D148" s="115">
        <f t="shared" si="10"/>
        <v>7.9525295161191653E-4</v>
      </c>
      <c r="E148" s="189">
        <f t="shared" si="11"/>
        <v>468</v>
      </c>
      <c r="F148" s="167">
        <v>0.16250000000000001</v>
      </c>
      <c r="G148" s="133"/>
      <c r="H148" s="142"/>
      <c r="I148" s="142"/>
      <c r="J148" s="142"/>
      <c r="K148" s="142"/>
      <c r="L148" s="142"/>
      <c r="M148" s="142"/>
      <c r="N148" s="142"/>
      <c r="O148" s="142"/>
      <c r="P148" s="142"/>
      <c r="Q148" s="142"/>
      <c r="R148" s="142"/>
      <c r="S148" s="142"/>
      <c r="T148" s="142"/>
      <c r="U148" s="142"/>
      <c r="V148" s="142"/>
      <c r="W148" s="142"/>
      <c r="X148" s="142"/>
      <c r="Y148" s="143"/>
      <c r="Z148" s="144"/>
      <c r="AA148" s="190">
        <f>('PRALNA S_predračun '!G148*'PRALNA S_predračun PRILOGA  A'!D$15+'PRALNA S_predračun '!H148*'PRALNA S_predračun PRILOGA  A'!D$16+'PRALNA S_predračun '!I148*'PRALNA S_predračun PRILOGA  A'!D$17+'PRALNA S_predračun '!J148*'PRALNA S_predračun PRILOGA  A'!D$18+'PRALNA S_predračun '!K148*'PRALNA S_predračun PRILOGA  A'!D$19+'PRALNA S_predračun '!L148*'PRALNA S_predračun PRILOGA  A'!D$20+'PRALNA S_predračun '!M148*'PRALNA S_predračun PRILOGA  A'!D$21+'PRALNA S_predračun '!N148*'PRALNA S_predračun PRILOGA  A'!D$22+'PRALNA S_predračun '!O148*'PRALNA S_predračun PRILOGA  A'!D$23+'PRALNA S_predračun '!P148*'PRALNA S_predračun PRILOGA  A'!D$24+'PRALNA S_predračun '!Q148*'PRALNA S_predračun PRILOGA  A'!D$25+'PRALNA S_predračun '!R148*'PRALNA S_predračun PRILOGA  A'!D$26+'PRALNA S_predračun '!S148*'PRALNA S_predračun PRILOGA  A'!D$27+'PRALNA S_predračun '!T148*'PRALNA S_predračun PRILOGA  A'!D$28+'PRALNA S_predračun '!U148*'PRALNA S_predračun PRILOGA  A'!D$29+'PRALNA S_predračun '!V148*'PRALNA S_predračun PRILOGA  A'!D$30+'PRALNA S_predračun '!W148*'PRALNA S_predračun PRILOGA  A'!D$31+'PRALNA S_predračun '!X148*'PRALNA S_predračun PRILOGA  A'!D$32+'PRALNA S_predračun '!Y148*'PRALNA S_predračun PRILOGA  A'!D$33+'PRALNA S_predračun '!Z148*'PRALNA S_predračun PRILOGA  A'!D$34)*'PRALNA S_predračun '!F148*36</f>
        <v>0</v>
      </c>
      <c r="AB148" s="190">
        <f>('PRALNA S_predračun '!G148*'PRALNA S_predračun PRILOGA  A'!G$15+'PRALNA S_predračun '!H148*'PRALNA S_predračun PRILOGA  A'!G$16+'PRALNA S_predračun '!I148*'PRALNA S_predračun PRILOGA  A'!G$17+'PRALNA S_predračun '!J148*'PRALNA S_predračun PRILOGA  A'!G$18+'PRALNA S_predračun '!K148*'PRALNA S_predračun PRILOGA  A'!G$19+'PRALNA S_predračun '!L148*'PRALNA S_predračun PRILOGA  A'!G$20+'PRALNA S_predračun '!M148*'PRALNA S_predračun PRILOGA  A'!G$21+'PRALNA S_predračun '!N148*'PRALNA S_predračun PRILOGA  A'!G$22+'PRALNA S_predračun '!O148*'PRALNA S_predračun PRILOGA  A'!G$23+'PRALNA S_predračun '!P148*'PRALNA S_predračun PRILOGA  A'!G$24+'PRALNA S_predračun '!Q148*'PRALNA S_predračun PRILOGA  A'!G$25+'PRALNA S_predračun '!R148*'PRALNA S_predračun PRILOGA  A'!G$26+'PRALNA S_predračun '!S148*'PRALNA S_predračun PRILOGA  A'!G$27+'PRALNA S_predračun '!T148*'PRALNA S_predračun PRILOGA  A'!G$28+'PRALNA S_predračun '!U148*'PRALNA S_predračun PRILOGA  A'!G$29+'PRALNA S_predračun '!V148*'PRALNA S_predračun PRILOGA  A'!G$30+'PRALNA S_predračun '!W148*'PRALNA S_predračun PRILOGA  A'!G$31+'PRALNA S_predračun '!X148*'PRALNA S_predračun PRILOGA  A'!G$32+'PRALNA S_predračun '!Y148*'PRALNA S_predračun PRILOGA  A'!G$33+'PRALNA S_predračun '!Z148*'PRALNA S_predračun PRILOGA  A'!G$34)*'PRALNA S_predračun '!F148*36</f>
        <v>0</v>
      </c>
    </row>
    <row r="149" spans="1:28" s="11" customFormat="1" x14ac:dyDescent="0.2">
      <c r="A149" s="117">
        <v>8</v>
      </c>
      <c r="B149" s="118" t="s">
        <v>105</v>
      </c>
      <c r="C149" s="119" t="s">
        <v>88</v>
      </c>
      <c r="D149" s="115">
        <f t="shared" si="10"/>
        <v>0</v>
      </c>
      <c r="E149" s="189">
        <f t="shared" si="11"/>
        <v>0</v>
      </c>
      <c r="F149" s="167">
        <v>0</v>
      </c>
      <c r="G149" s="283"/>
      <c r="H149" s="276"/>
      <c r="I149" s="276"/>
      <c r="J149" s="276"/>
      <c r="K149" s="276"/>
      <c r="L149" s="276"/>
      <c r="M149" s="276"/>
      <c r="N149" s="276"/>
      <c r="O149" s="276"/>
      <c r="P149" s="276"/>
      <c r="Q149" s="276"/>
      <c r="R149" s="276"/>
      <c r="S149" s="276"/>
      <c r="T149" s="276"/>
      <c r="U149" s="276"/>
      <c r="V149" s="276"/>
      <c r="W149" s="276"/>
      <c r="X149" s="276"/>
      <c r="Y149" s="277"/>
      <c r="Z149" s="278"/>
      <c r="AA149" s="190">
        <f>('PRALNA S_predračun '!G149*'PRALNA S_predračun PRILOGA  A'!D$15+'PRALNA S_predračun '!H149*'PRALNA S_predračun PRILOGA  A'!D$16+'PRALNA S_predračun '!I149*'PRALNA S_predračun PRILOGA  A'!D$17+'PRALNA S_predračun '!J149*'PRALNA S_predračun PRILOGA  A'!D$18+'PRALNA S_predračun '!K149*'PRALNA S_predračun PRILOGA  A'!D$19+'PRALNA S_predračun '!L149*'PRALNA S_predračun PRILOGA  A'!D$20+'PRALNA S_predračun '!M149*'PRALNA S_predračun PRILOGA  A'!D$21+'PRALNA S_predračun '!N149*'PRALNA S_predračun PRILOGA  A'!D$22+'PRALNA S_predračun '!O149*'PRALNA S_predračun PRILOGA  A'!D$23+'PRALNA S_predračun '!P149*'PRALNA S_predračun PRILOGA  A'!D$24+'PRALNA S_predračun '!Q149*'PRALNA S_predračun PRILOGA  A'!D$25+'PRALNA S_predračun '!R149*'PRALNA S_predračun PRILOGA  A'!D$26+'PRALNA S_predračun '!S149*'PRALNA S_predračun PRILOGA  A'!D$27+'PRALNA S_predračun '!T149*'PRALNA S_predračun PRILOGA  A'!D$28+'PRALNA S_predračun '!U149*'PRALNA S_predračun PRILOGA  A'!D$29+'PRALNA S_predračun '!V149*'PRALNA S_predračun PRILOGA  A'!D$30+'PRALNA S_predračun '!W149*'PRALNA S_predračun PRILOGA  A'!D$31+'PRALNA S_predračun '!X149*'PRALNA S_predračun PRILOGA  A'!D$32+'PRALNA S_predračun '!Y149*'PRALNA S_predračun PRILOGA  A'!D$33+'PRALNA S_predračun '!Z149*'PRALNA S_predračun PRILOGA  A'!D$34)*'PRALNA S_predračun '!F149*36</f>
        <v>0</v>
      </c>
      <c r="AB149" s="190">
        <f>('PRALNA S_predračun '!G149*'PRALNA S_predračun PRILOGA  A'!G$15+'PRALNA S_predračun '!H149*'PRALNA S_predračun PRILOGA  A'!G$16+'PRALNA S_predračun '!I149*'PRALNA S_predračun PRILOGA  A'!G$17+'PRALNA S_predračun '!J149*'PRALNA S_predračun PRILOGA  A'!G$18+'PRALNA S_predračun '!K149*'PRALNA S_predračun PRILOGA  A'!G$19+'PRALNA S_predračun '!L149*'PRALNA S_predračun PRILOGA  A'!G$20+'PRALNA S_predračun '!M149*'PRALNA S_predračun PRILOGA  A'!G$21+'PRALNA S_predračun '!N149*'PRALNA S_predračun PRILOGA  A'!G$22+'PRALNA S_predračun '!O149*'PRALNA S_predračun PRILOGA  A'!G$23+'PRALNA S_predračun '!P149*'PRALNA S_predračun PRILOGA  A'!G$24+'PRALNA S_predračun '!Q149*'PRALNA S_predračun PRILOGA  A'!G$25+'PRALNA S_predračun '!R149*'PRALNA S_predračun PRILOGA  A'!G$26+'PRALNA S_predračun '!S149*'PRALNA S_predračun PRILOGA  A'!G$27+'PRALNA S_predračun '!T149*'PRALNA S_predračun PRILOGA  A'!G$28+'PRALNA S_predračun '!U149*'PRALNA S_predračun PRILOGA  A'!G$29+'PRALNA S_predračun '!V149*'PRALNA S_predračun PRILOGA  A'!G$30+'PRALNA S_predračun '!W149*'PRALNA S_predračun PRILOGA  A'!G$31+'PRALNA S_predračun '!X149*'PRALNA S_predračun PRILOGA  A'!G$32+'PRALNA S_predračun '!Y149*'PRALNA S_predračun PRILOGA  A'!G$33+'PRALNA S_predračun '!Z149*'PRALNA S_predračun PRILOGA  A'!G$34)*'PRALNA S_predračun '!F149*36</f>
        <v>0</v>
      </c>
    </row>
    <row r="150" spans="1:28" s="11" customFormat="1" x14ac:dyDescent="0.2">
      <c r="A150" s="112">
        <v>9</v>
      </c>
      <c r="B150" s="118" t="s">
        <v>115</v>
      </c>
      <c r="C150" s="119" t="s">
        <v>85</v>
      </c>
      <c r="D150" s="115">
        <f t="shared" si="10"/>
        <v>0</v>
      </c>
      <c r="E150" s="189">
        <f t="shared" si="11"/>
        <v>0</v>
      </c>
      <c r="F150" s="167">
        <v>0</v>
      </c>
      <c r="G150" s="283"/>
      <c r="H150" s="276"/>
      <c r="I150" s="276"/>
      <c r="J150" s="276"/>
      <c r="K150" s="276"/>
      <c r="L150" s="276"/>
      <c r="M150" s="276"/>
      <c r="N150" s="276"/>
      <c r="O150" s="276"/>
      <c r="P150" s="276"/>
      <c r="Q150" s="276"/>
      <c r="R150" s="276"/>
      <c r="S150" s="276"/>
      <c r="T150" s="276"/>
      <c r="U150" s="276"/>
      <c r="V150" s="276"/>
      <c r="W150" s="276"/>
      <c r="X150" s="276"/>
      <c r="Y150" s="277"/>
      <c r="Z150" s="278"/>
      <c r="AA150" s="190">
        <f>('PRALNA S_predračun '!G150*'PRALNA S_predračun PRILOGA  A'!D$15+'PRALNA S_predračun '!H150*'PRALNA S_predračun PRILOGA  A'!D$16+'PRALNA S_predračun '!I150*'PRALNA S_predračun PRILOGA  A'!D$17+'PRALNA S_predračun '!J150*'PRALNA S_predračun PRILOGA  A'!D$18+'PRALNA S_predračun '!K150*'PRALNA S_predračun PRILOGA  A'!D$19+'PRALNA S_predračun '!L150*'PRALNA S_predračun PRILOGA  A'!D$20+'PRALNA S_predračun '!M150*'PRALNA S_predračun PRILOGA  A'!D$21+'PRALNA S_predračun '!N150*'PRALNA S_predračun PRILOGA  A'!D$22+'PRALNA S_predračun '!O150*'PRALNA S_predračun PRILOGA  A'!D$23+'PRALNA S_predračun '!P150*'PRALNA S_predračun PRILOGA  A'!D$24+'PRALNA S_predračun '!Q150*'PRALNA S_predračun PRILOGA  A'!D$25+'PRALNA S_predračun '!R150*'PRALNA S_predračun PRILOGA  A'!D$26+'PRALNA S_predračun '!S150*'PRALNA S_predračun PRILOGA  A'!D$27+'PRALNA S_predračun '!T150*'PRALNA S_predračun PRILOGA  A'!D$28+'PRALNA S_predračun '!U150*'PRALNA S_predračun PRILOGA  A'!D$29+'PRALNA S_predračun '!V150*'PRALNA S_predračun PRILOGA  A'!D$30+'PRALNA S_predračun '!W150*'PRALNA S_predračun PRILOGA  A'!D$31+'PRALNA S_predračun '!X150*'PRALNA S_predračun PRILOGA  A'!D$32+'PRALNA S_predračun '!Y150*'PRALNA S_predračun PRILOGA  A'!D$33+'PRALNA S_predračun '!Z150*'PRALNA S_predračun PRILOGA  A'!D$34)*'PRALNA S_predračun '!F150*36</f>
        <v>0</v>
      </c>
      <c r="AB150" s="190">
        <f>('PRALNA S_predračun '!G150*'PRALNA S_predračun PRILOGA  A'!G$15+'PRALNA S_predračun '!H150*'PRALNA S_predračun PRILOGA  A'!G$16+'PRALNA S_predračun '!I150*'PRALNA S_predračun PRILOGA  A'!G$17+'PRALNA S_predračun '!J150*'PRALNA S_predračun PRILOGA  A'!G$18+'PRALNA S_predračun '!K150*'PRALNA S_predračun PRILOGA  A'!G$19+'PRALNA S_predračun '!L150*'PRALNA S_predračun PRILOGA  A'!G$20+'PRALNA S_predračun '!M150*'PRALNA S_predračun PRILOGA  A'!G$21+'PRALNA S_predračun '!N150*'PRALNA S_predračun PRILOGA  A'!G$22+'PRALNA S_predračun '!O150*'PRALNA S_predračun PRILOGA  A'!G$23+'PRALNA S_predračun '!P150*'PRALNA S_predračun PRILOGA  A'!G$24+'PRALNA S_predračun '!Q150*'PRALNA S_predračun PRILOGA  A'!G$25+'PRALNA S_predračun '!R150*'PRALNA S_predračun PRILOGA  A'!G$26+'PRALNA S_predračun '!S150*'PRALNA S_predračun PRILOGA  A'!G$27+'PRALNA S_predračun '!T150*'PRALNA S_predračun PRILOGA  A'!G$28+'PRALNA S_predračun '!U150*'PRALNA S_predračun PRILOGA  A'!G$29+'PRALNA S_predračun '!V150*'PRALNA S_predračun PRILOGA  A'!G$30+'PRALNA S_predračun '!W150*'PRALNA S_predračun PRILOGA  A'!G$31+'PRALNA S_predračun '!X150*'PRALNA S_predračun PRILOGA  A'!G$32+'PRALNA S_predračun '!Y150*'PRALNA S_predračun PRILOGA  A'!G$33+'PRALNA S_predračun '!Z150*'PRALNA S_predračun PRILOGA  A'!G$34)*'PRALNA S_predračun '!F150*36</f>
        <v>0</v>
      </c>
    </row>
    <row r="151" spans="1:28" s="11" customFormat="1" x14ac:dyDescent="0.2">
      <c r="A151" s="117">
        <v>10</v>
      </c>
      <c r="B151" s="120" t="s">
        <v>116</v>
      </c>
      <c r="C151" s="119" t="s">
        <v>86</v>
      </c>
      <c r="D151" s="115">
        <f t="shared" si="10"/>
        <v>0</v>
      </c>
      <c r="E151" s="189">
        <f t="shared" si="11"/>
        <v>0</v>
      </c>
      <c r="F151" s="168">
        <v>0</v>
      </c>
      <c r="G151" s="283"/>
      <c r="H151" s="276"/>
      <c r="I151" s="276"/>
      <c r="J151" s="276"/>
      <c r="K151" s="276"/>
      <c r="L151" s="276"/>
      <c r="M151" s="276"/>
      <c r="N151" s="276"/>
      <c r="O151" s="276"/>
      <c r="P151" s="276"/>
      <c r="Q151" s="276"/>
      <c r="R151" s="276"/>
      <c r="S151" s="276"/>
      <c r="T151" s="276"/>
      <c r="U151" s="276"/>
      <c r="V151" s="276"/>
      <c r="W151" s="276"/>
      <c r="X151" s="276"/>
      <c r="Y151" s="277"/>
      <c r="Z151" s="278"/>
      <c r="AA151" s="190">
        <f>('PRALNA S_predračun '!G151*'PRALNA S_predračun PRILOGA  A'!D$15+'PRALNA S_predračun '!H151*'PRALNA S_predračun PRILOGA  A'!D$16+'PRALNA S_predračun '!I151*'PRALNA S_predračun PRILOGA  A'!D$17+'PRALNA S_predračun '!J151*'PRALNA S_predračun PRILOGA  A'!D$18+'PRALNA S_predračun '!K151*'PRALNA S_predračun PRILOGA  A'!D$19+'PRALNA S_predračun '!L151*'PRALNA S_predračun PRILOGA  A'!D$20+'PRALNA S_predračun '!M151*'PRALNA S_predračun PRILOGA  A'!D$21+'PRALNA S_predračun '!N151*'PRALNA S_predračun PRILOGA  A'!D$22+'PRALNA S_predračun '!O151*'PRALNA S_predračun PRILOGA  A'!D$23+'PRALNA S_predračun '!P151*'PRALNA S_predračun PRILOGA  A'!D$24+'PRALNA S_predračun '!Q151*'PRALNA S_predračun PRILOGA  A'!D$25+'PRALNA S_predračun '!R151*'PRALNA S_predračun PRILOGA  A'!D$26+'PRALNA S_predračun '!S151*'PRALNA S_predračun PRILOGA  A'!D$27+'PRALNA S_predračun '!T151*'PRALNA S_predračun PRILOGA  A'!D$28+'PRALNA S_predračun '!U151*'PRALNA S_predračun PRILOGA  A'!D$29+'PRALNA S_predračun '!V151*'PRALNA S_predračun PRILOGA  A'!D$30+'PRALNA S_predračun '!W151*'PRALNA S_predračun PRILOGA  A'!D$31+'PRALNA S_predračun '!X151*'PRALNA S_predračun PRILOGA  A'!D$32+'PRALNA S_predračun '!Y151*'PRALNA S_predračun PRILOGA  A'!D$33+'PRALNA S_predračun '!Z151*'PRALNA S_predračun PRILOGA  A'!D$34)*'PRALNA S_predračun '!F151*36</f>
        <v>0</v>
      </c>
      <c r="AB151" s="190">
        <f>('PRALNA S_predračun '!G151*'PRALNA S_predračun PRILOGA  A'!G$15+'PRALNA S_predračun '!H151*'PRALNA S_predračun PRILOGA  A'!G$16+'PRALNA S_predračun '!I151*'PRALNA S_predračun PRILOGA  A'!G$17+'PRALNA S_predračun '!J151*'PRALNA S_predračun PRILOGA  A'!G$18+'PRALNA S_predračun '!K151*'PRALNA S_predračun PRILOGA  A'!G$19+'PRALNA S_predračun '!L151*'PRALNA S_predračun PRILOGA  A'!G$20+'PRALNA S_predračun '!M151*'PRALNA S_predračun PRILOGA  A'!G$21+'PRALNA S_predračun '!N151*'PRALNA S_predračun PRILOGA  A'!G$22+'PRALNA S_predračun '!O151*'PRALNA S_predračun PRILOGA  A'!G$23+'PRALNA S_predračun '!P151*'PRALNA S_predračun PRILOGA  A'!G$24+'PRALNA S_predračun '!Q151*'PRALNA S_predračun PRILOGA  A'!G$25+'PRALNA S_predračun '!R151*'PRALNA S_predračun PRILOGA  A'!G$26+'PRALNA S_predračun '!S151*'PRALNA S_predračun PRILOGA  A'!G$27+'PRALNA S_predračun '!T151*'PRALNA S_predračun PRILOGA  A'!G$28+'PRALNA S_predračun '!U151*'PRALNA S_predračun PRILOGA  A'!G$29+'PRALNA S_predračun '!V151*'PRALNA S_predračun PRILOGA  A'!G$30+'PRALNA S_predračun '!W151*'PRALNA S_predračun PRILOGA  A'!G$31+'PRALNA S_predračun '!X151*'PRALNA S_predračun PRILOGA  A'!G$32+'PRALNA S_predračun '!Y151*'PRALNA S_predračun PRILOGA  A'!G$33+'PRALNA S_predračun '!Z151*'PRALNA S_predračun PRILOGA  A'!G$34)*'PRALNA S_predračun '!F151*36</f>
        <v>0</v>
      </c>
    </row>
    <row r="152" spans="1:28" s="11" customFormat="1" x14ac:dyDescent="0.2">
      <c r="A152" s="117">
        <v>11</v>
      </c>
      <c r="B152" s="118" t="s">
        <v>117</v>
      </c>
      <c r="C152" s="119" t="s">
        <v>108</v>
      </c>
      <c r="D152" s="115">
        <f t="shared" si="10"/>
        <v>0</v>
      </c>
      <c r="E152" s="189">
        <f t="shared" si="11"/>
        <v>0</v>
      </c>
      <c r="F152" s="167">
        <v>0</v>
      </c>
      <c r="G152" s="283"/>
      <c r="H152" s="276"/>
      <c r="I152" s="276"/>
      <c r="J152" s="276"/>
      <c r="K152" s="276"/>
      <c r="L152" s="276"/>
      <c r="M152" s="276"/>
      <c r="N152" s="276"/>
      <c r="O152" s="276"/>
      <c r="P152" s="276"/>
      <c r="Q152" s="276"/>
      <c r="R152" s="276"/>
      <c r="S152" s="276"/>
      <c r="T152" s="276"/>
      <c r="U152" s="276"/>
      <c r="V152" s="276"/>
      <c r="W152" s="276"/>
      <c r="X152" s="276"/>
      <c r="Y152" s="277"/>
      <c r="Z152" s="278"/>
      <c r="AA152" s="190">
        <f>('PRALNA S_predračun '!G152*'PRALNA S_predračun PRILOGA  A'!D$15+'PRALNA S_predračun '!H152*'PRALNA S_predračun PRILOGA  A'!D$16+'PRALNA S_predračun '!I152*'PRALNA S_predračun PRILOGA  A'!D$17+'PRALNA S_predračun '!J152*'PRALNA S_predračun PRILOGA  A'!D$18+'PRALNA S_predračun '!K152*'PRALNA S_predračun PRILOGA  A'!D$19+'PRALNA S_predračun '!L152*'PRALNA S_predračun PRILOGA  A'!D$20+'PRALNA S_predračun '!M152*'PRALNA S_predračun PRILOGA  A'!D$21+'PRALNA S_predračun '!N152*'PRALNA S_predračun PRILOGA  A'!D$22+'PRALNA S_predračun '!O152*'PRALNA S_predračun PRILOGA  A'!D$23+'PRALNA S_predračun '!P152*'PRALNA S_predračun PRILOGA  A'!D$24+'PRALNA S_predračun '!Q152*'PRALNA S_predračun PRILOGA  A'!D$25+'PRALNA S_predračun '!R152*'PRALNA S_predračun PRILOGA  A'!D$26+'PRALNA S_predračun '!S152*'PRALNA S_predračun PRILOGA  A'!D$27+'PRALNA S_predračun '!T152*'PRALNA S_predračun PRILOGA  A'!D$28+'PRALNA S_predračun '!U152*'PRALNA S_predračun PRILOGA  A'!D$29+'PRALNA S_predračun '!V152*'PRALNA S_predračun PRILOGA  A'!D$30+'PRALNA S_predračun '!W152*'PRALNA S_predračun PRILOGA  A'!D$31+'PRALNA S_predračun '!X152*'PRALNA S_predračun PRILOGA  A'!D$32+'PRALNA S_predračun '!Y152*'PRALNA S_predračun PRILOGA  A'!D$33+'PRALNA S_predračun '!Z152*'PRALNA S_predračun PRILOGA  A'!D$34)*'PRALNA S_predračun '!F152*36</f>
        <v>0</v>
      </c>
      <c r="AB152" s="190">
        <f>('PRALNA S_predračun '!G152*'PRALNA S_predračun PRILOGA  A'!G$15+'PRALNA S_predračun '!H152*'PRALNA S_predračun PRILOGA  A'!G$16+'PRALNA S_predračun '!I152*'PRALNA S_predračun PRILOGA  A'!G$17+'PRALNA S_predračun '!J152*'PRALNA S_predračun PRILOGA  A'!G$18+'PRALNA S_predračun '!K152*'PRALNA S_predračun PRILOGA  A'!G$19+'PRALNA S_predračun '!L152*'PRALNA S_predračun PRILOGA  A'!G$20+'PRALNA S_predračun '!M152*'PRALNA S_predračun PRILOGA  A'!G$21+'PRALNA S_predračun '!N152*'PRALNA S_predračun PRILOGA  A'!G$22+'PRALNA S_predračun '!O152*'PRALNA S_predračun PRILOGA  A'!G$23+'PRALNA S_predračun '!P152*'PRALNA S_predračun PRILOGA  A'!G$24+'PRALNA S_predračun '!Q152*'PRALNA S_predračun PRILOGA  A'!G$25+'PRALNA S_predračun '!R152*'PRALNA S_predračun PRILOGA  A'!G$26+'PRALNA S_predračun '!S152*'PRALNA S_predračun PRILOGA  A'!G$27+'PRALNA S_predračun '!T152*'PRALNA S_predračun PRILOGA  A'!G$28+'PRALNA S_predračun '!U152*'PRALNA S_predračun PRILOGA  A'!G$29+'PRALNA S_predračun '!V152*'PRALNA S_predračun PRILOGA  A'!G$30+'PRALNA S_predračun '!W152*'PRALNA S_predračun PRILOGA  A'!G$31+'PRALNA S_predračun '!X152*'PRALNA S_predračun PRILOGA  A'!G$32+'PRALNA S_predračun '!Y152*'PRALNA S_predračun PRILOGA  A'!G$33+'PRALNA S_predračun '!Z152*'PRALNA S_predračun PRILOGA  A'!G$34)*'PRALNA S_predračun '!F152*36</f>
        <v>0</v>
      </c>
    </row>
    <row r="153" spans="1:28" s="11" customFormat="1" x14ac:dyDescent="0.2">
      <c r="A153" s="117">
        <v>12</v>
      </c>
      <c r="B153" s="118" t="s">
        <v>118</v>
      </c>
      <c r="C153" s="119" t="s">
        <v>87</v>
      </c>
      <c r="D153" s="115">
        <f t="shared" si="10"/>
        <v>1.5905059032238331E-3</v>
      </c>
      <c r="E153" s="189">
        <f t="shared" si="11"/>
        <v>936</v>
      </c>
      <c r="F153" s="167">
        <v>0.32500000000000001</v>
      </c>
      <c r="G153" s="133"/>
      <c r="H153" s="142"/>
      <c r="I153" s="142"/>
      <c r="J153" s="142"/>
      <c r="K153" s="142"/>
      <c r="L153" s="142"/>
      <c r="M153" s="142"/>
      <c r="N153" s="142"/>
      <c r="O153" s="142"/>
      <c r="P153" s="142"/>
      <c r="Q153" s="142"/>
      <c r="R153" s="142"/>
      <c r="S153" s="142"/>
      <c r="T153" s="142"/>
      <c r="U153" s="142"/>
      <c r="V153" s="142"/>
      <c r="W153" s="142"/>
      <c r="X153" s="142"/>
      <c r="Y153" s="143"/>
      <c r="Z153" s="144"/>
      <c r="AA153" s="190">
        <f>('PRALNA S_predračun '!G153*'PRALNA S_predračun PRILOGA  A'!D$15+'PRALNA S_predračun '!H153*'PRALNA S_predračun PRILOGA  A'!D$16+'PRALNA S_predračun '!I153*'PRALNA S_predračun PRILOGA  A'!D$17+'PRALNA S_predračun '!J153*'PRALNA S_predračun PRILOGA  A'!D$18+'PRALNA S_predračun '!K153*'PRALNA S_predračun PRILOGA  A'!D$19+'PRALNA S_predračun '!L153*'PRALNA S_predračun PRILOGA  A'!D$20+'PRALNA S_predračun '!M153*'PRALNA S_predračun PRILOGA  A'!D$21+'PRALNA S_predračun '!N153*'PRALNA S_predračun PRILOGA  A'!D$22+'PRALNA S_predračun '!O153*'PRALNA S_predračun PRILOGA  A'!D$23+'PRALNA S_predračun '!P153*'PRALNA S_predračun PRILOGA  A'!D$24+'PRALNA S_predračun '!Q153*'PRALNA S_predračun PRILOGA  A'!D$25+'PRALNA S_predračun '!R153*'PRALNA S_predračun PRILOGA  A'!D$26+'PRALNA S_predračun '!S153*'PRALNA S_predračun PRILOGA  A'!D$27+'PRALNA S_predračun '!T153*'PRALNA S_predračun PRILOGA  A'!D$28+'PRALNA S_predračun '!U153*'PRALNA S_predračun PRILOGA  A'!D$29+'PRALNA S_predračun '!V153*'PRALNA S_predračun PRILOGA  A'!D$30+'PRALNA S_predračun '!W153*'PRALNA S_predračun PRILOGA  A'!D$31+'PRALNA S_predračun '!X153*'PRALNA S_predračun PRILOGA  A'!D$32+'PRALNA S_predračun '!Y153*'PRALNA S_predračun PRILOGA  A'!D$33+'PRALNA S_predračun '!Z153*'PRALNA S_predračun PRILOGA  A'!D$34)*'PRALNA S_predračun '!F153*36</f>
        <v>0</v>
      </c>
      <c r="AB153" s="190">
        <f>('PRALNA S_predračun '!G153*'PRALNA S_predračun PRILOGA  A'!G$15+'PRALNA S_predračun '!H153*'PRALNA S_predračun PRILOGA  A'!G$16+'PRALNA S_predračun '!I153*'PRALNA S_predračun PRILOGA  A'!G$17+'PRALNA S_predračun '!J153*'PRALNA S_predračun PRILOGA  A'!G$18+'PRALNA S_predračun '!K153*'PRALNA S_predračun PRILOGA  A'!G$19+'PRALNA S_predračun '!L153*'PRALNA S_predračun PRILOGA  A'!G$20+'PRALNA S_predračun '!M153*'PRALNA S_predračun PRILOGA  A'!G$21+'PRALNA S_predračun '!N153*'PRALNA S_predračun PRILOGA  A'!G$22+'PRALNA S_predračun '!O153*'PRALNA S_predračun PRILOGA  A'!G$23+'PRALNA S_predračun '!P153*'PRALNA S_predračun PRILOGA  A'!G$24+'PRALNA S_predračun '!Q153*'PRALNA S_predračun PRILOGA  A'!G$25+'PRALNA S_predračun '!R153*'PRALNA S_predračun PRILOGA  A'!G$26+'PRALNA S_predračun '!S153*'PRALNA S_predračun PRILOGA  A'!G$27+'PRALNA S_predračun '!T153*'PRALNA S_predračun PRILOGA  A'!G$28+'PRALNA S_predračun '!U153*'PRALNA S_predračun PRILOGA  A'!G$29+'PRALNA S_predračun '!V153*'PRALNA S_predračun PRILOGA  A'!G$30+'PRALNA S_predračun '!W153*'PRALNA S_predračun PRILOGA  A'!G$31+'PRALNA S_predračun '!X153*'PRALNA S_predračun PRILOGA  A'!G$32+'PRALNA S_predračun '!Y153*'PRALNA S_predračun PRILOGA  A'!G$33+'PRALNA S_predračun '!Z153*'PRALNA S_predračun PRILOGA  A'!G$34)*'PRALNA S_predračun '!F153*36</f>
        <v>0</v>
      </c>
    </row>
    <row r="154" spans="1:28" s="11" customFormat="1" x14ac:dyDescent="0.2">
      <c r="A154" s="117">
        <v>13</v>
      </c>
      <c r="B154" s="118" t="s">
        <v>172</v>
      </c>
      <c r="C154" s="119" t="s">
        <v>88</v>
      </c>
      <c r="D154" s="115">
        <f t="shared" si="10"/>
        <v>0</v>
      </c>
      <c r="E154" s="189">
        <f t="shared" si="11"/>
        <v>0</v>
      </c>
      <c r="F154" s="167">
        <v>0</v>
      </c>
      <c r="G154" s="283"/>
      <c r="H154" s="276"/>
      <c r="I154" s="276"/>
      <c r="J154" s="276"/>
      <c r="K154" s="276"/>
      <c r="L154" s="276"/>
      <c r="M154" s="276"/>
      <c r="N154" s="276"/>
      <c r="O154" s="276"/>
      <c r="P154" s="276"/>
      <c r="Q154" s="276"/>
      <c r="R154" s="276"/>
      <c r="S154" s="276"/>
      <c r="T154" s="276"/>
      <c r="U154" s="276"/>
      <c r="V154" s="276"/>
      <c r="W154" s="276"/>
      <c r="X154" s="276"/>
      <c r="Y154" s="277"/>
      <c r="Z154" s="278"/>
      <c r="AA154" s="190">
        <f>('PRALNA S_predračun '!G154*'PRALNA S_predračun PRILOGA  A'!D$15+'PRALNA S_predračun '!H154*'PRALNA S_predračun PRILOGA  A'!D$16+'PRALNA S_predračun '!I154*'PRALNA S_predračun PRILOGA  A'!D$17+'PRALNA S_predračun '!J154*'PRALNA S_predračun PRILOGA  A'!D$18+'PRALNA S_predračun '!K154*'PRALNA S_predračun PRILOGA  A'!D$19+'PRALNA S_predračun '!L154*'PRALNA S_predračun PRILOGA  A'!D$20+'PRALNA S_predračun '!M154*'PRALNA S_predračun PRILOGA  A'!D$21+'PRALNA S_predračun '!N154*'PRALNA S_predračun PRILOGA  A'!D$22+'PRALNA S_predračun '!O154*'PRALNA S_predračun PRILOGA  A'!D$23+'PRALNA S_predračun '!P154*'PRALNA S_predračun PRILOGA  A'!D$24+'PRALNA S_predračun '!Q154*'PRALNA S_predračun PRILOGA  A'!D$25+'PRALNA S_predračun '!R154*'PRALNA S_predračun PRILOGA  A'!D$26+'PRALNA S_predračun '!S154*'PRALNA S_predračun PRILOGA  A'!D$27+'PRALNA S_predračun '!T154*'PRALNA S_predračun PRILOGA  A'!D$28+'PRALNA S_predračun '!U154*'PRALNA S_predračun PRILOGA  A'!D$29+'PRALNA S_predračun '!V154*'PRALNA S_predračun PRILOGA  A'!D$30+'PRALNA S_predračun '!W154*'PRALNA S_predračun PRILOGA  A'!D$31+'PRALNA S_predračun '!X154*'PRALNA S_predračun PRILOGA  A'!D$32+'PRALNA S_predračun '!Y154*'PRALNA S_predračun PRILOGA  A'!D$33+'PRALNA S_predračun '!Z154*'PRALNA S_predračun PRILOGA  A'!D$34)*'PRALNA S_predračun '!F154*36</f>
        <v>0</v>
      </c>
      <c r="AB154" s="190">
        <f>('PRALNA S_predračun '!G154*'PRALNA S_predračun PRILOGA  A'!G$15+'PRALNA S_predračun '!H154*'PRALNA S_predračun PRILOGA  A'!G$16+'PRALNA S_predračun '!I154*'PRALNA S_predračun PRILOGA  A'!G$17+'PRALNA S_predračun '!J154*'PRALNA S_predračun PRILOGA  A'!G$18+'PRALNA S_predračun '!K154*'PRALNA S_predračun PRILOGA  A'!G$19+'PRALNA S_predračun '!L154*'PRALNA S_predračun PRILOGA  A'!G$20+'PRALNA S_predračun '!M154*'PRALNA S_predračun PRILOGA  A'!G$21+'PRALNA S_predračun '!N154*'PRALNA S_predračun PRILOGA  A'!G$22+'PRALNA S_predračun '!O154*'PRALNA S_predračun PRILOGA  A'!G$23+'PRALNA S_predračun '!P154*'PRALNA S_predračun PRILOGA  A'!G$24+'PRALNA S_predračun '!Q154*'PRALNA S_predračun PRILOGA  A'!G$25+'PRALNA S_predračun '!R154*'PRALNA S_predračun PRILOGA  A'!G$26+'PRALNA S_predračun '!S154*'PRALNA S_predračun PRILOGA  A'!G$27+'PRALNA S_predračun '!T154*'PRALNA S_predračun PRILOGA  A'!G$28+'PRALNA S_predračun '!U154*'PRALNA S_predračun PRILOGA  A'!G$29+'PRALNA S_predračun '!V154*'PRALNA S_predračun PRILOGA  A'!G$30+'PRALNA S_predračun '!W154*'PRALNA S_predračun PRILOGA  A'!G$31+'PRALNA S_predračun '!X154*'PRALNA S_predračun PRILOGA  A'!G$32+'PRALNA S_predračun '!Y154*'PRALNA S_predračun PRILOGA  A'!G$33+'PRALNA S_predračun '!Z154*'PRALNA S_predračun PRILOGA  A'!G$34)*'PRALNA S_predračun '!F154*36</f>
        <v>0</v>
      </c>
    </row>
    <row r="155" spans="1:28" s="11" customFormat="1" x14ac:dyDescent="0.2">
      <c r="A155" s="117">
        <v>14</v>
      </c>
      <c r="B155" s="118" t="s">
        <v>173</v>
      </c>
      <c r="C155" s="119" t="s">
        <v>88</v>
      </c>
      <c r="D155" s="115">
        <f t="shared" si="10"/>
        <v>7.9525295161191653E-4</v>
      </c>
      <c r="E155" s="189">
        <f t="shared" si="11"/>
        <v>468</v>
      </c>
      <c r="F155" s="167">
        <v>0.16250000000000001</v>
      </c>
      <c r="G155" s="133"/>
      <c r="H155" s="142"/>
      <c r="I155" s="142"/>
      <c r="J155" s="142"/>
      <c r="K155" s="142"/>
      <c r="L155" s="142"/>
      <c r="M155" s="142"/>
      <c r="N155" s="142"/>
      <c r="O155" s="142"/>
      <c r="P155" s="142"/>
      <c r="Q155" s="142"/>
      <c r="R155" s="142"/>
      <c r="S155" s="142"/>
      <c r="T155" s="142"/>
      <c r="U155" s="142"/>
      <c r="V155" s="142"/>
      <c r="W155" s="142"/>
      <c r="X155" s="142"/>
      <c r="Y155" s="143"/>
      <c r="Z155" s="144"/>
      <c r="AA155" s="190">
        <f>('PRALNA S_predračun '!G155*'PRALNA S_predračun PRILOGA  A'!D$15+'PRALNA S_predračun '!H155*'PRALNA S_predračun PRILOGA  A'!D$16+'PRALNA S_predračun '!I155*'PRALNA S_predračun PRILOGA  A'!D$17+'PRALNA S_predračun '!J155*'PRALNA S_predračun PRILOGA  A'!D$18+'PRALNA S_predračun '!K155*'PRALNA S_predračun PRILOGA  A'!D$19+'PRALNA S_predračun '!L155*'PRALNA S_predračun PRILOGA  A'!D$20+'PRALNA S_predračun '!M155*'PRALNA S_predračun PRILOGA  A'!D$21+'PRALNA S_predračun '!N155*'PRALNA S_predračun PRILOGA  A'!D$22+'PRALNA S_predračun '!O155*'PRALNA S_predračun PRILOGA  A'!D$23+'PRALNA S_predračun '!P155*'PRALNA S_predračun PRILOGA  A'!D$24+'PRALNA S_predračun '!Q155*'PRALNA S_predračun PRILOGA  A'!D$25+'PRALNA S_predračun '!R155*'PRALNA S_predračun PRILOGA  A'!D$26+'PRALNA S_predračun '!S155*'PRALNA S_predračun PRILOGA  A'!D$27+'PRALNA S_predračun '!T155*'PRALNA S_predračun PRILOGA  A'!D$28+'PRALNA S_predračun '!U155*'PRALNA S_predračun PRILOGA  A'!D$29+'PRALNA S_predračun '!V155*'PRALNA S_predračun PRILOGA  A'!D$30+'PRALNA S_predračun '!W155*'PRALNA S_predračun PRILOGA  A'!D$31+'PRALNA S_predračun '!X155*'PRALNA S_predračun PRILOGA  A'!D$32+'PRALNA S_predračun '!Y155*'PRALNA S_predračun PRILOGA  A'!D$33+'PRALNA S_predračun '!Z155*'PRALNA S_predračun PRILOGA  A'!D$34)*'PRALNA S_predračun '!F155*36</f>
        <v>0</v>
      </c>
      <c r="AB155" s="190">
        <f>('PRALNA S_predračun '!G155*'PRALNA S_predračun PRILOGA  A'!G$15+'PRALNA S_predračun '!H155*'PRALNA S_predračun PRILOGA  A'!G$16+'PRALNA S_predračun '!I155*'PRALNA S_predračun PRILOGA  A'!G$17+'PRALNA S_predračun '!J155*'PRALNA S_predračun PRILOGA  A'!G$18+'PRALNA S_predračun '!K155*'PRALNA S_predračun PRILOGA  A'!G$19+'PRALNA S_predračun '!L155*'PRALNA S_predračun PRILOGA  A'!G$20+'PRALNA S_predračun '!M155*'PRALNA S_predračun PRILOGA  A'!G$21+'PRALNA S_predračun '!N155*'PRALNA S_predračun PRILOGA  A'!G$22+'PRALNA S_predračun '!O155*'PRALNA S_predračun PRILOGA  A'!G$23+'PRALNA S_predračun '!P155*'PRALNA S_predračun PRILOGA  A'!G$24+'PRALNA S_predračun '!Q155*'PRALNA S_predračun PRILOGA  A'!G$25+'PRALNA S_predračun '!R155*'PRALNA S_predračun PRILOGA  A'!G$26+'PRALNA S_predračun '!S155*'PRALNA S_predračun PRILOGA  A'!G$27+'PRALNA S_predračun '!T155*'PRALNA S_predračun PRILOGA  A'!G$28+'PRALNA S_predračun '!U155*'PRALNA S_predračun PRILOGA  A'!G$29+'PRALNA S_predračun '!V155*'PRALNA S_predračun PRILOGA  A'!G$30+'PRALNA S_predračun '!W155*'PRALNA S_predračun PRILOGA  A'!G$31+'PRALNA S_predračun '!X155*'PRALNA S_predračun PRILOGA  A'!G$32+'PRALNA S_predračun '!Y155*'PRALNA S_predračun PRILOGA  A'!G$33+'PRALNA S_predračun '!Z155*'PRALNA S_predračun PRILOGA  A'!G$34)*'PRALNA S_predračun '!F155*36</f>
        <v>0</v>
      </c>
    </row>
    <row r="156" spans="1:28" s="11" customFormat="1" x14ac:dyDescent="0.2">
      <c r="A156" s="117">
        <v>15</v>
      </c>
      <c r="B156" s="118" t="s">
        <v>106</v>
      </c>
      <c r="C156" s="119" t="s">
        <v>109</v>
      </c>
      <c r="D156" s="115">
        <f t="shared" si="10"/>
        <v>0</v>
      </c>
      <c r="E156" s="189">
        <f t="shared" si="11"/>
        <v>0</v>
      </c>
      <c r="F156" s="167">
        <v>0</v>
      </c>
      <c r="G156" s="283"/>
      <c r="H156" s="276"/>
      <c r="I156" s="276"/>
      <c r="J156" s="276"/>
      <c r="K156" s="276"/>
      <c r="L156" s="276"/>
      <c r="M156" s="276"/>
      <c r="N156" s="276"/>
      <c r="O156" s="276"/>
      <c r="P156" s="276"/>
      <c r="Q156" s="276"/>
      <c r="R156" s="276"/>
      <c r="S156" s="276"/>
      <c r="T156" s="276"/>
      <c r="U156" s="276"/>
      <c r="V156" s="276"/>
      <c r="W156" s="276"/>
      <c r="X156" s="276"/>
      <c r="Y156" s="277"/>
      <c r="Z156" s="278"/>
      <c r="AA156" s="190">
        <f>('PRALNA S_predračun '!G156*'PRALNA S_predračun PRILOGA  A'!D$15+'PRALNA S_predračun '!H156*'PRALNA S_predračun PRILOGA  A'!D$16+'PRALNA S_predračun '!I156*'PRALNA S_predračun PRILOGA  A'!D$17+'PRALNA S_predračun '!J156*'PRALNA S_predračun PRILOGA  A'!D$18+'PRALNA S_predračun '!K156*'PRALNA S_predračun PRILOGA  A'!D$19+'PRALNA S_predračun '!L156*'PRALNA S_predračun PRILOGA  A'!D$20+'PRALNA S_predračun '!M156*'PRALNA S_predračun PRILOGA  A'!D$21+'PRALNA S_predračun '!N156*'PRALNA S_predračun PRILOGA  A'!D$22+'PRALNA S_predračun '!O156*'PRALNA S_predračun PRILOGA  A'!D$23+'PRALNA S_predračun '!P156*'PRALNA S_predračun PRILOGA  A'!D$24+'PRALNA S_predračun '!Q156*'PRALNA S_predračun PRILOGA  A'!D$25+'PRALNA S_predračun '!R156*'PRALNA S_predračun PRILOGA  A'!D$26+'PRALNA S_predračun '!S156*'PRALNA S_predračun PRILOGA  A'!D$27+'PRALNA S_predračun '!T156*'PRALNA S_predračun PRILOGA  A'!D$28+'PRALNA S_predračun '!U156*'PRALNA S_predračun PRILOGA  A'!D$29+'PRALNA S_predračun '!V156*'PRALNA S_predračun PRILOGA  A'!D$30+'PRALNA S_predračun '!W156*'PRALNA S_predračun PRILOGA  A'!D$31+'PRALNA S_predračun '!X156*'PRALNA S_predračun PRILOGA  A'!D$32+'PRALNA S_predračun '!Y156*'PRALNA S_predračun PRILOGA  A'!D$33+'PRALNA S_predračun '!Z156*'PRALNA S_predračun PRILOGA  A'!D$34)*'PRALNA S_predračun '!F156*36</f>
        <v>0</v>
      </c>
      <c r="AB156" s="190">
        <f>('PRALNA S_predračun '!G156*'PRALNA S_predračun PRILOGA  A'!G$15+'PRALNA S_predračun '!H156*'PRALNA S_predračun PRILOGA  A'!G$16+'PRALNA S_predračun '!I156*'PRALNA S_predračun PRILOGA  A'!G$17+'PRALNA S_predračun '!J156*'PRALNA S_predračun PRILOGA  A'!G$18+'PRALNA S_predračun '!K156*'PRALNA S_predračun PRILOGA  A'!G$19+'PRALNA S_predračun '!L156*'PRALNA S_predračun PRILOGA  A'!G$20+'PRALNA S_predračun '!M156*'PRALNA S_predračun PRILOGA  A'!G$21+'PRALNA S_predračun '!N156*'PRALNA S_predračun PRILOGA  A'!G$22+'PRALNA S_predračun '!O156*'PRALNA S_predračun PRILOGA  A'!G$23+'PRALNA S_predračun '!P156*'PRALNA S_predračun PRILOGA  A'!G$24+'PRALNA S_predračun '!Q156*'PRALNA S_predračun PRILOGA  A'!G$25+'PRALNA S_predračun '!R156*'PRALNA S_predračun PRILOGA  A'!G$26+'PRALNA S_predračun '!S156*'PRALNA S_predračun PRILOGA  A'!G$27+'PRALNA S_predračun '!T156*'PRALNA S_predračun PRILOGA  A'!G$28+'PRALNA S_predračun '!U156*'PRALNA S_predračun PRILOGA  A'!G$29+'PRALNA S_predračun '!V156*'PRALNA S_predračun PRILOGA  A'!G$30+'PRALNA S_predračun '!W156*'PRALNA S_predračun PRILOGA  A'!G$31+'PRALNA S_predračun '!X156*'PRALNA S_predračun PRILOGA  A'!G$32+'PRALNA S_predračun '!Y156*'PRALNA S_predračun PRILOGA  A'!G$33+'PRALNA S_predračun '!Z156*'PRALNA S_predračun PRILOGA  A'!G$34)*'PRALNA S_predračun '!F156*36</f>
        <v>0</v>
      </c>
    </row>
    <row r="157" spans="1:28" s="11" customFormat="1" x14ac:dyDescent="0.2">
      <c r="A157" s="261">
        <v>16</v>
      </c>
      <c r="B157" s="262" t="s">
        <v>174</v>
      </c>
      <c r="C157" s="119" t="s">
        <v>87</v>
      </c>
      <c r="D157" s="115">
        <f t="shared" si="10"/>
        <v>3.9762647580595832E-3</v>
      </c>
      <c r="E157" s="189">
        <f t="shared" si="11"/>
        <v>2340</v>
      </c>
      <c r="F157" s="260">
        <v>0.8125</v>
      </c>
      <c r="G157" s="133"/>
      <c r="H157" s="142"/>
      <c r="I157" s="142"/>
      <c r="J157" s="142"/>
      <c r="K157" s="142"/>
      <c r="L157" s="142"/>
      <c r="M157" s="142"/>
      <c r="N157" s="142"/>
      <c r="O157" s="142"/>
      <c r="P157" s="142"/>
      <c r="Q157" s="142"/>
      <c r="R157" s="142"/>
      <c r="S157" s="142"/>
      <c r="T157" s="142"/>
      <c r="U157" s="142"/>
      <c r="V157" s="142"/>
      <c r="W157" s="142"/>
      <c r="X157" s="142"/>
      <c r="Y157" s="143"/>
      <c r="Z157" s="144"/>
      <c r="AA157" s="190">
        <f>('PRALNA S_predračun '!G157*'PRALNA S_predračun PRILOGA  A'!D$15+'PRALNA S_predračun '!H157*'PRALNA S_predračun PRILOGA  A'!D$16+'PRALNA S_predračun '!I157*'PRALNA S_predračun PRILOGA  A'!D$17+'PRALNA S_predračun '!J157*'PRALNA S_predračun PRILOGA  A'!D$18+'PRALNA S_predračun '!K157*'PRALNA S_predračun PRILOGA  A'!D$19+'PRALNA S_predračun '!L157*'PRALNA S_predračun PRILOGA  A'!D$20+'PRALNA S_predračun '!M157*'PRALNA S_predračun PRILOGA  A'!D$21+'PRALNA S_predračun '!N157*'PRALNA S_predračun PRILOGA  A'!D$22+'PRALNA S_predračun '!O157*'PRALNA S_predračun PRILOGA  A'!D$23+'PRALNA S_predračun '!P157*'PRALNA S_predračun PRILOGA  A'!D$24+'PRALNA S_predračun '!Q157*'PRALNA S_predračun PRILOGA  A'!D$25+'PRALNA S_predračun '!R157*'PRALNA S_predračun PRILOGA  A'!D$26+'PRALNA S_predračun '!S157*'PRALNA S_predračun PRILOGA  A'!D$27+'PRALNA S_predračun '!T157*'PRALNA S_predračun PRILOGA  A'!D$28+'PRALNA S_predračun '!U157*'PRALNA S_predračun PRILOGA  A'!D$29+'PRALNA S_predračun '!V157*'PRALNA S_predračun PRILOGA  A'!D$30+'PRALNA S_predračun '!W157*'PRALNA S_predračun PRILOGA  A'!D$31+'PRALNA S_predračun '!X157*'PRALNA S_predračun PRILOGA  A'!D$32+'PRALNA S_predračun '!Y157*'PRALNA S_predračun PRILOGA  A'!D$33+'PRALNA S_predračun '!Z157*'PRALNA S_predračun PRILOGA  A'!D$34)*'PRALNA S_predračun '!F157*36</f>
        <v>0</v>
      </c>
      <c r="AB157" s="190">
        <f>('PRALNA S_predračun '!G157*'PRALNA S_predračun PRILOGA  A'!G$15+'PRALNA S_predračun '!H157*'PRALNA S_predračun PRILOGA  A'!G$16+'PRALNA S_predračun '!I157*'PRALNA S_predračun PRILOGA  A'!G$17+'PRALNA S_predračun '!J157*'PRALNA S_predračun PRILOGA  A'!G$18+'PRALNA S_predračun '!K157*'PRALNA S_predračun PRILOGA  A'!G$19+'PRALNA S_predračun '!L157*'PRALNA S_predračun PRILOGA  A'!G$20+'PRALNA S_predračun '!M157*'PRALNA S_predračun PRILOGA  A'!G$21+'PRALNA S_predračun '!N157*'PRALNA S_predračun PRILOGA  A'!G$22+'PRALNA S_predračun '!O157*'PRALNA S_predračun PRILOGA  A'!G$23+'PRALNA S_predračun '!P157*'PRALNA S_predračun PRILOGA  A'!G$24+'PRALNA S_predračun '!Q157*'PRALNA S_predračun PRILOGA  A'!G$25+'PRALNA S_predračun '!R157*'PRALNA S_predračun PRILOGA  A'!G$26+'PRALNA S_predračun '!S157*'PRALNA S_predračun PRILOGA  A'!G$27+'PRALNA S_predračun '!T157*'PRALNA S_predračun PRILOGA  A'!G$28+'PRALNA S_predračun '!U157*'PRALNA S_predračun PRILOGA  A'!G$29+'PRALNA S_predračun '!V157*'PRALNA S_predračun PRILOGA  A'!G$30+'PRALNA S_predračun '!W157*'PRALNA S_predračun PRILOGA  A'!G$31+'PRALNA S_predračun '!X157*'PRALNA S_predračun PRILOGA  A'!G$32+'PRALNA S_predračun '!Y157*'PRALNA S_predračun PRILOGA  A'!G$33+'PRALNA S_predračun '!Z157*'PRALNA S_predračun PRILOGA  A'!G$34)*'PRALNA S_predračun '!F157*36</f>
        <v>0</v>
      </c>
    </row>
    <row r="158" spans="1:28" s="11" customFormat="1" x14ac:dyDescent="0.2">
      <c r="A158" s="148">
        <v>17</v>
      </c>
      <c r="B158" s="263" t="s">
        <v>107</v>
      </c>
      <c r="C158" s="114" t="s">
        <v>87</v>
      </c>
      <c r="D158" s="115">
        <f t="shared" si="10"/>
        <v>9.787728635223588E-4</v>
      </c>
      <c r="E158" s="189">
        <f t="shared" si="11"/>
        <v>576</v>
      </c>
      <c r="F158" s="260">
        <v>0.2</v>
      </c>
      <c r="G158" s="133"/>
      <c r="H158" s="142"/>
      <c r="I158" s="142"/>
      <c r="J158" s="142"/>
      <c r="K158" s="142"/>
      <c r="L158" s="142"/>
      <c r="M158" s="142"/>
      <c r="N158" s="142"/>
      <c r="O158" s="142"/>
      <c r="P158" s="142"/>
      <c r="Q158" s="142"/>
      <c r="R158" s="142"/>
      <c r="S158" s="142"/>
      <c r="T158" s="142"/>
      <c r="U158" s="142"/>
      <c r="V158" s="142"/>
      <c r="W158" s="142"/>
      <c r="X158" s="142"/>
      <c r="Y158" s="143"/>
      <c r="Z158" s="144"/>
      <c r="AA158" s="190">
        <f>('PRALNA S_predračun '!G158*'PRALNA S_predračun PRILOGA  A'!D$15+'PRALNA S_predračun '!H158*'PRALNA S_predračun PRILOGA  A'!D$16+'PRALNA S_predračun '!I158*'PRALNA S_predračun PRILOGA  A'!D$17+'PRALNA S_predračun '!J158*'PRALNA S_predračun PRILOGA  A'!D$18+'PRALNA S_predračun '!K158*'PRALNA S_predračun PRILOGA  A'!D$19+'PRALNA S_predračun '!L158*'PRALNA S_predračun PRILOGA  A'!D$20+'PRALNA S_predračun '!M158*'PRALNA S_predračun PRILOGA  A'!D$21+'PRALNA S_predračun '!N158*'PRALNA S_predračun PRILOGA  A'!D$22+'PRALNA S_predračun '!O158*'PRALNA S_predračun PRILOGA  A'!D$23+'PRALNA S_predračun '!P158*'PRALNA S_predračun PRILOGA  A'!D$24+'PRALNA S_predračun '!Q158*'PRALNA S_predračun PRILOGA  A'!D$25+'PRALNA S_predračun '!R158*'PRALNA S_predračun PRILOGA  A'!D$26+'PRALNA S_predračun '!S158*'PRALNA S_predračun PRILOGA  A'!D$27+'PRALNA S_predračun '!T158*'PRALNA S_predračun PRILOGA  A'!D$28+'PRALNA S_predračun '!U158*'PRALNA S_predračun PRILOGA  A'!D$29+'PRALNA S_predračun '!V158*'PRALNA S_predračun PRILOGA  A'!D$30+'PRALNA S_predračun '!W158*'PRALNA S_predračun PRILOGA  A'!D$31+'PRALNA S_predračun '!X158*'PRALNA S_predračun PRILOGA  A'!D$32+'PRALNA S_predračun '!Y158*'PRALNA S_predračun PRILOGA  A'!D$33+'PRALNA S_predračun '!Z158*'PRALNA S_predračun PRILOGA  A'!D$34)*'PRALNA S_predračun '!F158*36</f>
        <v>0</v>
      </c>
      <c r="AB158" s="190">
        <f>('PRALNA S_predračun '!G158*'PRALNA S_predračun PRILOGA  A'!G$15+'PRALNA S_predračun '!H158*'PRALNA S_predračun PRILOGA  A'!G$16+'PRALNA S_predračun '!I158*'PRALNA S_predračun PRILOGA  A'!G$17+'PRALNA S_predračun '!J158*'PRALNA S_predračun PRILOGA  A'!G$18+'PRALNA S_predračun '!K158*'PRALNA S_predračun PRILOGA  A'!G$19+'PRALNA S_predračun '!L158*'PRALNA S_predračun PRILOGA  A'!G$20+'PRALNA S_predračun '!M158*'PRALNA S_predračun PRILOGA  A'!G$21+'PRALNA S_predračun '!N158*'PRALNA S_predračun PRILOGA  A'!G$22+'PRALNA S_predračun '!O158*'PRALNA S_predračun PRILOGA  A'!G$23+'PRALNA S_predračun '!P158*'PRALNA S_predračun PRILOGA  A'!G$24+'PRALNA S_predračun '!Q158*'PRALNA S_predračun PRILOGA  A'!G$25+'PRALNA S_predračun '!R158*'PRALNA S_predračun PRILOGA  A'!G$26+'PRALNA S_predračun '!S158*'PRALNA S_predračun PRILOGA  A'!G$27+'PRALNA S_predračun '!T158*'PRALNA S_predračun PRILOGA  A'!G$28+'PRALNA S_predračun '!U158*'PRALNA S_predračun PRILOGA  A'!G$29+'PRALNA S_predračun '!V158*'PRALNA S_predračun PRILOGA  A'!G$30+'PRALNA S_predračun '!W158*'PRALNA S_predračun PRILOGA  A'!G$31+'PRALNA S_predračun '!X158*'PRALNA S_predračun PRILOGA  A'!G$32+'PRALNA S_predračun '!Y158*'PRALNA S_predračun PRILOGA  A'!G$33+'PRALNA S_predračun '!Z158*'PRALNA S_predračun PRILOGA  A'!G$34)*'PRALNA S_predračun '!F158*36</f>
        <v>0</v>
      </c>
    </row>
    <row r="159" spans="1:28" s="11" customFormat="1" ht="18" customHeight="1" thickBot="1" x14ac:dyDescent="0.25">
      <c r="A159" s="117">
        <v>18</v>
      </c>
      <c r="B159" s="264" t="s">
        <v>114</v>
      </c>
      <c r="C159" s="119" t="s">
        <v>85</v>
      </c>
      <c r="D159" s="115">
        <f t="shared" si="10"/>
        <v>9.787728635223588E-4</v>
      </c>
      <c r="E159" s="189">
        <f>F159*$C$138*36</f>
        <v>576</v>
      </c>
      <c r="F159" s="260">
        <v>0.2</v>
      </c>
      <c r="G159" s="133"/>
      <c r="H159" s="142"/>
      <c r="I159" s="142"/>
      <c r="J159" s="142"/>
      <c r="K159" s="142"/>
      <c r="L159" s="142"/>
      <c r="M159" s="142"/>
      <c r="N159" s="142"/>
      <c r="O159" s="142"/>
      <c r="P159" s="142"/>
      <c r="Q159" s="142"/>
      <c r="R159" s="142"/>
      <c r="S159" s="142"/>
      <c r="T159" s="142"/>
      <c r="U159" s="142"/>
      <c r="V159" s="142"/>
      <c r="W159" s="142"/>
      <c r="X159" s="142"/>
      <c r="Y159" s="143"/>
      <c r="Z159" s="144"/>
      <c r="AA159" s="190">
        <f>('PRALNA S_predračun '!G159*'PRALNA S_predračun PRILOGA  A'!D$15+'PRALNA S_predračun '!H159*'PRALNA S_predračun PRILOGA  A'!D$16+'PRALNA S_predračun '!I159*'PRALNA S_predračun PRILOGA  A'!D$17+'PRALNA S_predračun '!J159*'PRALNA S_predračun PRILOGA  A'!D$18+'PRALNA S_predračun '!K159*'PRALNA S_predračun PRILOGA  A'!D$19+'PRALNA S_predračun '!L159*'PRALNA S_predračun PRILOGA  A'!D$20+'PRALNA S_predračun '!M159*'PRALNA S_predračun PRILOGA  A'!D$21+'PRALNA S_predračun '!N159*'PRALNA S_predračun PRILOGA  A'!D$22+'PRALNA S_predračun '!O159*'PRALNA S_predračun PRILOGA  A'!D$23+'PRALNA S_predračun '!P159*'PRALNA S_predračun PRILOGA  A'!D$24+'PRALNA S_predračun '!Q159*'PRALNA S_predračun PRILOGA  A'!D$25+'PRALNA S_predračun '!R159*'PRALNA S_predračun PRILOGA  A'!D$26+'PRALNA S_predračun '!S159*'PRALNA S_predračun PRILOGA  A'!D$27+'PRALNA S_predračun '!T159*'PRALNA S_predračun PRILOGA  A'!D$28+'PRALNA S_predračun '!U159*'PRALNA S_predračun PRILOGA  A'!D$29+'PRALNA S_predračun '!V159*'PRALNA S_predračun PRILOGA  A'!D$30+'PRALNA S_predračun '!W159*'PRALNA S_predračun PRILOGA  A'!D$31+'PRALNA S_predračun '!X159*'PRALNA S_predračun PRILOGA  A'!D$32+'PRALNA S_predračun '!Y159*'PRALNA S_predračun PRILOGA  A'!D$33+'PRALNA S_predračun '!Z159*'PRALNA S_predračun PRILOGA  A'!D$34)*'PRALNA S_predračun '!F159*36</f>
        <v>0</v>
      </c>
      <c r="AB159" s="190">
        <f>('PRALNA S_predračun '!G159*'PRALNA S_predračun PRILOGA  A'!G$15+'PRALNA S_predračun '!H159*'PRALNA S_predračun PRILOGA  A'!G$16+'PRALNA S_predračun '!I159*'PRALNA S_predračun PRILOGA  A'!G$17+'PRALNA S_predračun '!J159*'PRALNA S_predračun PRILOGA  A'!G$18+'PRALNA S_predračun '!K159*'PRALNA S_predračun PRILOGA  A'!G$19+'PRALNA S_predračun '!L159*'PRALNA S_predračun PRILOGA  A'!G$20+'PRALNA S_predračun '!M159*'PRALNA S_predračun PRILOGA  A'!G$21+'PRALNA S_predračun '!N159*'PRALNA S_predračun PRILOGA  A'!G$22+'PRALNA S_predračun '!O159*'PRALNA S_predračun PRILOGA  A'!G$23+'PRALNA S_predračun '!P159*'PRALNA S_predračun PRILOGA  A'!G$24+'PRALNA S_predračun '!Q159*'PRALNA S_predračun PRILOGA  A'!G$25+'PRALNA S_predračun '!R159*'PRALNA S_predračun PRILOGA  A'!G$26+'PRALNA S_predračun '!S159*'PRALNA S_predračun PRILOGA  A'!G$27+'PRALNA S_predračun '!T159*'PRALNA S_predračun PRILOGA  A'!G$28+'PRALNA S_predračun '!U159*'PRALNA S_predračun PRILOGA  A'!G$29+'PRALNA S_predračun '!V159*'PRALNA S_predračun PRILOGA  A'!G$30+'PRALNA S_predračun '!W159*'PRALNA S_predračun PRILOGA  A'!G$31+'PRALNA S_predračun '!X159*'PRALNA S_predračun PRILOGA  A'!G$32+'PRALNA S_predračun '!Y159*'PRALNA S_predračun PRILOGA  A'!G$33+'PRALNA S_predračun '!Z159*'PRALNA S_predračun PRILOGA  A'!G$34)*'PRALNA S_predračun '!F159*36</f>
        <v>0</v>
      </c>
    </row>
    <row r="160" spans="1:28" ht="15.75" thickBot="1" x14ac:dyDescent="0.25">
      <c r="A160" s="121" t="s">
        <v>89</v>
      </c>
      <c r="B160" s="122"/>
      <c r="C160" s="122"/>
      <c r="D160" s="154">
        <f>SUM(D142:D159)</f>
        <v>0.99999999999999989</v>
      </c>
      <c r="E160" s="160">
        <f>SUM(E142:E159)</f>
        <v>588492</v>
      </c>
      <c r="F160" s="160">
        <f>SUM(F142:F159)</f>
        <v>204.33749999999995</v>
      </c>
      <c r="G160" s="137"/>
      <c r="H160" s="138"/>
      <c r="I160" s="138"/>
      <c r="J160" s="138"/>
      <c r="K160" s="138"/>
      <c r="L160" s="138"/>
      <c r="M160" s="138"/>
      <c r="N160" s="138"/>
      <c r="O160" s="138"/>
      <c r="P160" s="138"/>
      <c r="Q160" s="138"/>
      <c r="R160" s="138"/>
      <c r="S160" s="138"/>
      <c r="T160" s="138"/>
      <c r="U160" s="138"/>
      <c r="V160" s="138"/>
      <c r="W160" s="138"/>
      <c r="X160" s="138"/>
      <c r="Y160" s="139"/>
      <c r="Z160" s="140"/>
      <c r="AA160" s="123">
        <f>SUM(AA142:AA159)</f>
        <v>0</v>
      </c>
      <c r="AB160" s="124">
        <f>SUM(AB142:AB159)</f>
        <v>0</v>
      </c>
    </row>
    <row r="161" spans="1:28" s="11" customFormat="1" x14ac:dyDescent="0.2">
      <c r="A161" s="40"/>
      <c r="B161" s="171"/>
      <c r="C161" s="164" t="s">
        <v>72</v>
      </c>
      <c r="D161" s="164"/>
      <c r="E161" s="164"/>
      <c r="F161" s="99"/>
      <c r="G161" s="55" t="s">
        <v>73</v>
      </c>
      <c r="H161" s="100"/>
      <c r="I161" s="56"/>
      <c r="J161" s="56"/>
      <c r="K161" s="56"/>
      <c r="L161" s="56"/>
      <c r="M161" s="56"/>
      <c r="N161" s="56"/>
      <c r="O161" s="56"/>
      <c r="P161" s="56"/>
      <c r="Q161" s="56"/>
      <c r="R161" s="56"/>
      <c r="S161" s="56"/>
      <c r="T161" s="56"/>
      <c r="U161" s="56"/>
      <c r="V161" s="56"/>
      <c r="W161" s="56"/>
      <c r="X161" s="56"/>
      <c r="Y161" s="56"/>
      <c r="Z161" s="56"/>
      <c r="AA161" s="56"/>
      <c r="AB161" s="40"/>
    </row>
    <row r="162" spans="1:28" s="11" customFormat="1" ht="15.75" thickBot="1" x14ac:dyDescent="0.25">
      <c r="A162" s="40"/>
      <c r="B162" s="172" t="s">
        <v>74</v>
      </c>
      <c r="C162" s="175">
        <v>80</v>
      </c>
      <c r="D162" s="165"/>
      <c r="E162" s="165"/>
      <c r="F162" s="99"/>
      <c r="G162" s="55" t="s">
        <v>75</v>
      </c>
      <c r="H162" s="100"/>
      <c r="I162" s="56"/>
      <c r="J162" s="56"/>
      <c r="K162" s="56"/>
      <c r="L162" s="56"/>
      <c r="M162" s="56"/>
      <c r="N162" s="56"/>
      <c r="O162" s="56"/>
      <c r="P162" s="56"/>
      <c r="Q162" s="56"/>
      <c r="R162" s="56"/>
      <c r="S162" s="56"/>
      <c r="T162" s="56"/>
      <c r="U162" s="56"/>
      <c r="V162" s="56"/>
      <c r="W162" s="56"/>
      <c r="X162" s="56"/>
      <c r="Y162" s="56"/>
      <c r="Z162" s="56"/>
      <c r="AA162" s="56"/>
      <c r="AB162" s="40"/>
    </row>
    <row r="163" spans="1:28" s="11" customFormat="1" ht="18" customHeight="1" thickBot="1" x14ac:dyDescent="0.25">
      <c r="A163" s="40"/>
      <c r="B163" s="40"/>
      <c r="C163" s="40"/>
      <c r="D163" s="40"/>
      <c r="E163" s="101"/>
      <c r="G163" s="55" t="s">
        <v>177</v>
      </c>
      <c r="H163" s="100"/>
      <c r="I163" s="56"/>
      <c r="J163" s="56"/>
      <c r="K163" s="56"/>
      <c r="L163" s="56"/>
      <c r="M163" s="56"/>
      <c r="N163" s="56"/>
      <c r="O163" s="56"/>
      <c r="P163" s="56"/>
      <c r="Q163" s="56"/>
      <c r="R163" s="56"/>
      <c r="S163" s="56"/>
      <c r="T163" s="56"/>
      <c r="U163" s="56"/>
      <c r="V163" s="56"/>
      <c r="W163" s="56"/>
      <c r="X163" s="56"/>
      <c r="Y163" s="56"/>
      <c r="Z163" s="56"/>
      <c r="AA163" s="56"/>
      <c r="AB163" s="40"/>
    </row>
    <row r="164" spans="1:28" s="11" customFormat="1" ht="18" x14ac:dyDescent="0.2">
      <c r="A164" s="96"/>
      <c r="B164" s="102"/>
      <c r="C164" s="102"/>
      <c r="D164" s="85" t="s">
        <v>64</v>
      </c>
      <c r="E164" s="103" t="s">
        <v>168</v>
      </c>
      <c r="F164" s="104" t="s">
        <v>77</v>
      </c>
      <c r="G164" s="149" t="s">
        <v>78</v>
      </c>
      <c r="H164" s="150"/>
      <c r="I164" s="150"/>
      <c r="J164" s="150"/>
      <c r="K164" s="150"/>
      <c r="L164" s="150"/>
      <c r="M164" s="150"/>
      <c r="N164" s="150"/>
      <c r="O164" s="150"/>
      <c r="P164" s="150"/>
      <c r="Q164" s="150"/>
      <c r="R164" s="150"/>
      <c r="S164" s="150"/>
      <c r="T164" s="150"/>
      <c r="U164" s="150"/>
      <c r="V164" s="150"/>
      <c r="W164" s="150"/>
      <c r="X164" s="150"/>
      <c r="Y164" s="151"/>
      <c r="Z164" s="152"/>
      <c r="AA164" s="212" t="s">
        <v>169</v>
      </c>
      <c r="AB164" s="212" t="s">
        <v>169</v>
      </c>
    </row>
    <row r="165" spans="1:28" s="11" customFormat="1" ht="23.25" thickBot="1" x14ac:dyDescent="0.25">
      <c r="A165" s="105" t="s">
        <v>79</v>
      </c>
      <c r="B165" s="106"/>
      <c r="C165" s="155" t="s">
        <v>80</v>
      </c>
      <c r="D165" s="156" t="s">
        <v>68</v>
      </c>
      <c r="E165" s="157" t="s">
        <v>81</v>
      </c>
      <c r="F165" s="158" t="s">
        <v>82</v>
      </c>
      <c r="G165" s="107" t="s">
        <v>10</v>
      </c>
      <c r="H165" s="106" t="s">
        <v>14</v>
      </c>
      <c r="I165" s="106" t="s">
        <v>31</v>
      </c>
      <c r="J165" s="106" t="s">
        <v>32</v>
      </c>
      <c r="K165" s="106" t="s">
        <v>33</v>
      </c>
      <c r="L165" s="106" t="s">
        <v>34</v>
      </c>
      <c r="M165" s="106" t="s">
        <v>35</v>
      </c>
      <c r="N165" s="106" t="s">
        <v>36</v>
      </c>
      <c r="O165" s="106" t="s">
        <v>37</v>
      </c>
      <c r="P165" s="106" t="s">
        <v>38</v>
      </c>
      <c r="Q165" s="106" t="s">
        <v>39</v>
      </c>
      <c r="R165" s="106" t="s">
        <v>40</v>
      </c>
      <c r="S165" s="106" t="s">
        <v>41</v>
      </c>
      <c r="T165" s="106" t="s">
        <v>42</v>
      </c>
      <c r="U165" s="106" t="s">
        <v>43</v>
      </c>
      <c r="V165" s="106" t="s">
        <v>44</v>
      </c>
      <c r="W165" s="106" t="s">
        <v>45</v>
      </c>
      <c r="X165" s="106" t="s">
        <v>46</v>
      </c>
      <c r="Y165" s="108" t="s">
        <v>47</v>
      </c>
      <c r="Z165" s="109" t="s">
        <v>48</v>
      </c>
      <c r="AA165" s="110" t="s">
        <v>83</v>
      </c>
      <c r="AB165" s="110" t="s">
        <v>84</v>
      </c>
    </row>
    <row r="166" spans="1:28" s="11" customFormat="1" x14ac:dyDescent="0.2">
      <c r="A166" s="112">
        <v>1</v>
      </c>
      <c r="B166" s="113" t="s">
        <v>110</v>
      </c>
      <c r="C166" s="114" t="s">
        <v>85</v>
      </c>
      <c r="D166" s="115">
        <f>E166/$E$184</f>
        <v>0.29542882020026123</v>
      </c>
      <c r="E166" s="189">
        <f>F166*$C$162*36</f>
        <v>122148</v>
      </c>
      <c r="F166" s="162">
        <v>42.412500000000001</v>
      </c>
      <c r="G166" s="141"/>
      <c r="H166" s="142"/>
      <c r="I166" s="142"/>
      <c r="J166" s="142"/>
      <c r="K166" s="142"/>
      <c r="L166" s="142"/>
      <c r="M166" s="142"/>
      <c r="N166" s="142"/>
      <c r="O166" s="142"/>
      <c r="P166" s="142"/>
      <c r="Q166" s="142"/>
      <c r="R166" s="142"/>
      <c r="S166" s="142"/>
      <c r="T166" s="142"/>
      <c r="U166" s="142"/>
      <c r="V166" s="142"/>
      <c r="W166" s="142"/>
      <c r="X166" s="142"/>
      <c r="Y166" s="143"/>
      <c r="Z166" s="144"/>
      <c r="AA166" s="190">
        <f>('PRALNA S_predračun '!G166*'PRALNA S_predračun PRILOGA  A'!D$15+'PRALNA S_predračun '!H166*'PRALNA S_predračun PRILOGA  A'!D$16+'PRALNA S_predračun '!I166*'PRALNA S_predračun PRILOGA  A'!D$17+'PRALNA S_predračun '!J166*'PRALNA S_predračun PRILOGA  A'!D$18+'PRALNA S_predračun '!K166*'PRALNA S_predračun PRILOGA  A'!D$19+'PRALNA S_predračun '!L166*'PRALNA S_predračun PRILOGA  A'!D$20+'PRALNA S_predračun '!M166*'PRALNA S_predračun PRILOGA  A'!D$21+'PRALNA S_predračun '!N166*'PRALNA S_predračun PRILOGA  A'!D$22+'PRALNA S_predračun '!O166*'PRALNA S_predračun PRILOGA  A'!D$23+'PRALNA S_predračun '!P166*'PRALNA S_predračun PRILOGA  A'!D$24+'PRALNA S_predračun '!Q166*'PRALNA S_predračun PRILOGA  A'!D$25+'PRALNA S_predračun '!R166*'PRALNA S_predračun PRILOGA  A'!D$26+'PRALNA S_predračun '!S166*'PRALNA S_predračun PRILOGA  A'!D$27+'PRALNA S_predračun '!T166*'PRALNA S_predračun PRILOGA  A'!D$28+'PRALNA S_predračun '!U166*'PRALNA S_predračun PRILOGA  A'!D$29+'PRALNA S_predračun '!V166*'PRALNA S_predračun PRILOGA  A'!D$30+'PRALNA S_predračun '!W166*'PRALNA S_predračun PRILOGA  A'!D$31+'PRALNA S_predračun '!X166*'PRALNA S_predračun PRILOGA  A'!D$32+'PRALNA S_predračun '!Y166*'PRALNA S_predračun PRILOGA  A'!D$33+'PRALNA S_predračun '!Z166*'PRALNA S_predračun PRILOGA  A'!D$34)*'PRALNA S_predračun '!F166*36</f>
        <v>0</v>
      </c>
      <c r="AB166" s="190">
        <f>('PRALNA S_predračun '!G166*'PRALNA S_predračun PRILOGA  A'!G$15+'PRALNA S_predračun '!H166*'PRALNA S_predračun PRILOGA  A'!G$16+'PRALNA S_predračun '!I166*'PRALNA S_predračun PRILOGA  A'!G$17+'PRALNA S_predračun '!J166*'PRALNA S_predračun PRILOGA  A'!G$18+'PRALNA S_predračun '!K166*'PRALNA S_predračun PRILOGA  A'!G$19+'PRALNA S_predračun '!L166*'PRALNA S_predračun PRILOGA  A'!G$20+'PRALNA S_predračun '!M166*'PRALNA S_predračun PRILOGA  A'!G$21+'PRALNA S_predračun '!N166*'PRALNA S_predračun PRILOGA  A'!G$22+'PRALNA S_predračun '!O166*'PRALNA S_predračun PRILOGA  A'!G$23+'PRALNA S_predračun '!P166*'PRALNA S_predračun PRILOGA  A'!G$24+'PRALNA S_predračun '!Q166*'PRALNA S_predračun PRILOGA  A'!G$25+'PRALNA S_predračun '!R166*'PRALNA S_predračun PRILOGA  A'!G$26+'PRALNA S_predračun '!S166*'PRALNA S_predračun PRILOGA  A'!G$27+'PRALNA S_predračun '!T166*'PRALNA S_predračun PRILOGA  A'!G$28+'PRALNA S_predračun '!U166*'PRALNA S_predračun PRILOGA  A'!G$29+'PRALNA S_predračun '!V166*'PRALNA S_predračun PRILOGA  A'!G$30+'PRALNA S_predračun '!W166*'PRALNA S_predračun PRILOGA  A'!G$31+'PRALNA S_predračun '!X166*'PRALNA S_predračun PRILOGA  A'!G$32+'PRALNA S_predračun '!Y166*'PRALNA S_predračun PRILOGA  A'!G$33+'PRALNA S_predračun '!Z166*'PRALNA S_predračun PRILOGA  A'!G$34)*'PRALNA S_predračun '!F166*36</f>
        <v>0</v>
      </c>
    </row>
    <row r="167" spans="1:28" s="11" customFormat="1" x14ac:dyDescent="0.2">
      <c r="A167" s="117">
        <v>2</v>
      </c>
      <c r="B167" s="118" t="s">
        <v>111</v>
      </c>
      <c r="C167" s="119" t="s">
        <v>85</v>
      </c>
      <c r="D167" s="115">
        <f t="shared" ref="D167:D183" si="12">E167/$E$184</f>
        <v>3.5089246843709183E-2</v>
      </c>
      <c r="E167" s="189">
        <f t="shared" ref="E167:E183" si="13">F167*$C$162*36</f>
        <v>14508</v>
      </c>
      <c r="F167" s="167">
        <v>5.0374999999999996</v>
      </c>
      <c r="G167" s="133"/>
      <c r="H167" s="134"/>
      <c r="I167" s="134"/>
      <c r="J167" s="134"/>
      <c r="K167" s="134"/>
      <c r="L167" s="134"/>
      <c r="M167" s="134"/>
      <c r="N167" s="142"/>
      <c r="O167" s="142"/>
      <c r="P167" s="142"/>
      <c r="Q167" s="142"/>
      <c r="R167" s="142"/>
      <c r="S167" s="142"/>
      <c r="T167" s="142"/>
      <c r="U167" s="142"/>
      <c r="V167" s="142"/>
      <c r="W167" s="142"/>
      <c r="X167" s="142"/>
      <c r="Y167" s="143"/>
      <c r="Z167" s="144"/>
      <c r="AA167" s="190">
        <f>('PRALNA S_predračun '!G167*'PRALNA S_predračun PRILOGA  A'!D$15+'PRALNA S_predračun '!H167*'PRALNA S_predračun PRILOGA  A'!D$16+'PRALNA S_predračun '!I167*'PRALNA S_predračun PRILOGA  A'!D$17+'PRALNA S_predračun '!J167*'PRALNA S_predračun PRILOGA  A'!D$18+'PRALNA S_predračun '!K167*'PRALNA S_predračun PRILOGA  A'!D$19+'PRALNA S_predračun '!L167*'PRALNA S_predračun PRILOGA  A'!D$20+'PRALNA S_predračun '!M167*'PRALNA S_predračun PRILOGA  A'!D$21+'PRALNA S_predračun '!N167*'PRALNA S_predračun PRILOGA  A'!D$22+'PRALNA S_predračun '!O167*'PRALNA S_predračun PRILOGA  A'!D$23+'PRALNA S_predračun '!P167*'PRALNA S_predračun PRILOGA  A'!D$24+'PRALNA S_predračun '!Q167*'PRALNA S_predračun PRILOGA  A'!D$25+'PRALNA S_predračun '!R167*'PRALNA S_predračun PRILOGA  A'!D$26+'PRALNA S_predračun '!S167*'PRALNA S_predračun PRILOGA  A'!D$27+'PRALNA S_predračun '!T167*'PRALNA S_predračun PRILOGA  A'!D$28+'PRALNA S_predračun '!U167*'PRALNA S_predračun PRILOGA  A'!D$29+'PRALNA S_predračun '!V167*'PRALNA S_predračun PRILOGA  A'!D$30+'PRALNA S_predračun '!W167*'PRALNA S_predračun PRILOGA  A'!D$31+'PRALNA S_predračun '!X167*'PRALNA S_predračun PRILOGA  A'!D$32+'PRALNA S_predračun '!Y167*'PRALNA S_predračun PRILOGA  A'!D$33+'PRALNA S_predračun '!Z167*'PRALNA S_predračun PRILOGA  A'!D$34)*'PRALNA S_predračun '!F167*36</f>
        <v>0</v>
      </c>
      <c r="AB167" s="190">
        <f>('PRALNA S_predračun '!G167*'PRALNA S_predračun PRILOGA  A'!G$15+'PRALNA S_predračun '!H167*'PRALNA S_predračun PRILOGA  A'!G$16+'PRALNA S_predračun '!I167*'PRALNA S_predračun PRILOGA  A'!G$17+'PRALNA S_predračun '!J167*'PRALNA S_predračun PRILOGA  A'!G$18+'PRALNA S_predračun '!K167*'PRALNA S_predračun PRILOGA  A'!G$19+'PRALNA S_predračun '!L167*'PRALNA S_predračun PRILOGA  A'!G$20+'PRALNA S_predračun '!M167*'PRALNA S_predračun PRILOGA  A'!G$21+'PRALNA S_predračun '!N167*'PRALNA S_predračun PRILOGA  A'!G$22+'PRALNA S_predračun '!O167*'PRALNA S_predračun PRILOGA  A'!G$23+'PRALNA S_predračun '!P167*'PRALNA S_predračun PRILOGA  A'!G$24+'PRALNA S_predračun '!Q167*'PRALNA S_predračun PRILOGA  A'!G$25+'PRALNA S_predračun '!R167*'PRALNA S_predračun PRILOGA  A'!G$26+'PRALNA S_predračun '!S167*'PRALNA S_predračun PRILOGA  A'!G$27+'PRALNA S_predračun '!T167*'PRALNA S_predračun PRILOGA  A'!G$28+'PRALNA S_predračun '!U167*'PRALNA S_predračun PRILOGA  A'!G$29+'PRALNA S_predračun '!V167*'PRALNA S_predračun PRILOGA  A'!G$30+'PRALNA S_predračun '!W167*'PRALNA S_predračun PRILOGA  A'!G$31+'PRALNA S_predračun '!X167*'PRALNA S_predračun PRILOGA  A'!G$32+'PRALNA S_predračun '!Y167*'PRALNA S_predračun PRILOGA  A'!G$33+'PRALNA S_predračun '!Z167*'PRALNA S_predračun PRILOGA  A'!G$34)*'PRALNA S_predračun '!F167*36</f>
        <v>0</v>
      </c>
    </row>
    <row r="168" spans="1:28" s="11" customFormat="1" x14ac:dyDescent="0.2">
      <c r="A168" s="112">
        <v>3</v>
      </c>
      <c r="B168" s="118" t="s">
        <v>112</v>
      </c>
      <c r="C168" s="119" t="s">
        <v>86</v>
      </c>
      <c r="D168" s="115">
        <f t="shared" si="12"/>
        <v>1.131911188506748E-3</v>
      </c>
      <c r="E168" s="189">
        <f t="shared" si="13"/>
        <v>468</v>
      </c>
      <c r="F168" s="167">
        <v>0.16250000000000001</v>
      </c>
      <c r="G168" s="133"/>
      <c r="H168" s="134"/>
      <c r="I168" s="134"/>
      <c r="J168" s="134"/>
      <c r="K168" s="134"/>
      <c r="L168" s="134"/>
      <c r="M168" s="134"/>
      <c r="N168" s="142"/>
      <c r="O168" s="142"/>
      <c r="P168" s="142"/>
      <c r="Q168" s="142"/>
      <c r="R168" s="142"/>
      <c r="S168" s="142"/>
      <c r="T168" s="142"/>
      <c r="U168" s="142"/>
      <c r="V168" s="142"/>
      <c r="W168" s="142"/>
      <c r="X168" s="142"/>
      <c r="Y168" s="143"/>
      <c r="Z168" s="144"/>
      <c r="AA168" s="190">
        <f>('PRALNA S_predračun '!G168*'PRALNA S_predračun PRILOGA  A'!D$15+'PRALNA S_predračun '!H168*'PRALNA S_predračun PRILOGA  A'!D$16+'PRALNA S_predračun '!I168*'PRALNA S_predračun PRILOGA  A'!D$17+'PRALNA S_predračun '!J168*'PRALNA S_predračun PRILOGA  A'!D$18+'PRALNA S_predračun '!K168*'PRALNA S_predračun PRILOGA  A'!D$19+'PRALNA S_predračun '!L168*'PRALNA S_predračun PRILOGA  A'!D$20+'PRALNA S_predračun '!M168*'PRALNA S_predračun PRILOGA  A'!D$21+'PRALNA S_predračun '!N168*'PRALNA S_predračun PRILOGA  A'!D$22+'PRALNA S_predračun '!O168*'PRALNA S_predračun PRILOGA  A'!D$23+'PRALNA S_predračun '!P168*'PRALNA S_predračun PRILOGA  A'!D$24+'PRALNA S_predračun '!Q168*'PRALNA S_predračun PRILOGA  A'!D$25+'PRALNA S_predračun '!R168*'PRALNA S_predračun PRILOGA  A'!D$26+'PRALNA S_predračun '!S168*'PRALNA S_predračun PRILOGA  A'!D$27+'PRALNA S_predračun '!T168*'PRALNA S_predračun PRILOGA  A'!D$28+'PRALNA S_predračun '!U168*'PRALNA S_predračun PRILOGA  A'!D$29+'PRALNA S_predračun '!V168*'PRALNA S_predračun PRILOGA  A'!D$30+'PRALNA S_predračun '!W168*'PRALNA S_predračun PRILOGA  A'!D$31+'PRALNA S_predračun '!X168*'PRALNA S_predračun PRILOGA  A'!D$32+'PRALNA S_predračun '!Y168*'PRALNA S_predračun PRILOGA  A'!D$33+'PRALNA S_predračun '!Z168*'PRALNA S_predračun PRILOGA  A'!D$34)*'PRALNA S_predračun '!F168*36</f>
        <v>0</v>
      </c>
      <c r="AB168" s="190">
        <f>('PRALNA S_predračun '!G168*'PRALNA S_predračun PRILOGA  A'!G$15+'PRALNA S_predračun '!H168*'PRALNA S_predračun PRILOGA  A'!G$16+'PRALNA S_predračun '!I168*'PRALNA S_predračun PRILOGA  A'!G$17+'PRALNA S_predračun '!J168*'PRALNA S_predračun PRILOGA  A'!G$18+'PRALNA S_predračun '!K168*'PRALNA S_predračun PRILOGA  A'!G$19+'PRALNA S_predračun '!L168*'PRALNA S_predračun PRILOGA  A'!G$20+'PRALNA S_predračun '!M168*'PRALNA S_predračun PRILOGA  A'!G$21+'PRALNA S_predračun '!N168*'PRALNA S_predračun PRILOGA  A'!G$22+'PRALNA S_predračun '!O168*'PRALNA S_predračun PRILOGA  A'!G$23+'PRALNA S_predračun '!P168*'PRALNA S_predračun PRILOGA  A'!G$24+'PRALNA S_predračun '!Q168*'PRALNA S_predračun PRILOGA  A'!G$25+'PRALNA S_predračun '!R168*'PRALNA S_predračun PRILOGA  A'!G$26+'PRALNA S_predračun '!S168*'PRALNA S_predračun PRILOGA  A'!G$27+'PRALNA S_predračun '!T168*'PRALNA S_predračun PRILOGA  A'!G$28+'PRALNA S_predračun '!U168*'PRALNA S_predračun PRILOGA  A'!G$29+'PRALNA S_predračun '!V168*'PRALNA S_predračun PRILOGA  A'!G$30+'PRALNA S_predračun '!W168*'PRALNA S_predračun PRILOGA  A'!G$31+'PRALNA S_predračun '!X168*'PRALNA S_predračun PRILOGA  A'!G$32+'PRALNA S_predračun '!Y168*'PRALNA S_predračun PRILOGA  A'!G$33+'PRALNA S_predračun '!Z168*'PRALNA S_predračun PRILOGA  A'!G$34)*'PRALNA S_predračun '!F168*36</f>
        <v>0</v>
      </c>
    </row>
    <row r="169" spans="1:28" s="11" customFormat="1" x14ac:dyDescent="0.2">
      <c r="A169" s="117">
        <v>4</v>
      </c>
      <c r="B169" s="118" t="s">
        <v>101</v>
      </c>
      <c r="C169" s="119" t="s">
        <v>86</v>
      </c>
      <c r="D169" s="115">
        <f t="shared" si="12"/>
        <v>0.66329995646495432</v>
      </c>
      <c r="E169" s="189">
        <f t="shared" si="13"/>
        <v>274248</v>
      </c>
      <c r="F169" s="167">
        <v>95.224999999999994</v>
      </c>
      <c r="G169" s="133"/>
      <c r="H169" s="134"/>
      <c r="I169" s="134"/>
      <c r="J169" s="134"/>
      <c r="K169" s="134"/>
      <c r="L169" s="134"/>
      <c r="M169" s="134"/>
      <c r="N169" s="142"/>
      <c r="O169" s="142"/>
      <c r="P169" s="142"/>
      <c r="Q169" s="142"/>
      <c r="R169" s="142"/>
      <c r="S169" s="142"/>
      <c r="T169" s="142"/>
      <c r="U169" s="142"/>
      <c r="V169" s="142"/>
      <c r="W169" s="142"/>
      <c r="X169" s="142"/>
      <c r="Y169" s="143"/>
      <c r="Z169" s="144"/>
      <c r="AA169" s="190">
        <f>('PRALNA S_predračun '!G169*'PRALNA S_predračun PRILOGA  A'!D$15+'PRALNA S_predračun '!H169*'PRALNA S_predračun PRILOGA  A'!D$16+'PRALNA S_predračun '!I169*'PRALNA S_predračun PRILOGA  A'!D$17+'PRALNA S_predračun '!J169*'PRALNA S_predračun PRILOGA  A'!D$18+'PRALNA S_predračun '!K169*'PRALNA S_predračun PRILOGA  A'!D$19+'PRALNA S_predračun '!L169*'PRALNA S_predračun PRILOGA  A'!D$20+'PRALNA S_predračun '!M169*'PRALNA S_predračun PRILOGA  A'!D$21+'PRALNA S_predračun '!N169*'PRALNA S_predračun PRILOGA  A'!D$22+'PRALNA S_predračun '!O169*'PRALNA S_predračun PRILOGA  A'!D$23+'PRALNA S_predračun '!P169*'PRALNA S_predračun PRILOGA  A'!D$24+'PRALNA S_predračun '!Q169*'PRALNA S_predračun PRILOGA  A'!D$25+'PRALNA S_predračun '!R169*'PRALNA S_predračun PRILOGA  A'!D$26+'PRALNA S_predračun '!S169*'PRALNA S_predračun PRILOGA  A'!D$27+'PRALNA S_predračun '!T169*'PRALNA S_predračun PRILOGA  A'!D$28+'PRALNA S_predračun '!U169*'PRALNA S_predračun PRILOGA  A'!D$29+'PRALNA S_predračun '!V169*'PRALNA S_predračun PRILOGA  A'!D$30+'PRALNA S_predračun '!W169*'PRALNA S_predračun PRILOGA  A'!D$31+'PRALNA S_predračun '!X169*'PRALNA S_predračun PRILOGA  A'!D$32+'PRALNA S_predračun '!Y169*'PRALNA S_predračun PRILOGA  A'!D$33+'PRALNA S_predračun '!Z169*'PRALNA S_predračun PRILOGA  A'!D$34)*'PRALNA S_predračun '!F169*36</f>
        <v>0</v>
      </c>
      <c r="AB169" s="190">
        <f>('PRALNA S_predračun '!G169*'PRALNA S_predračun PRILOGA  A'!G$15+'PRALNA S_predračun '!H169*'PRALNA S_predračun PRILOGA  A'!G$16+'PRALNA S_predračun '!I169*'PRALNA S_predračun PRILOGA  A'!G$17+'PRALNA S_predračun '!J169*'PRALNA S_predračun PRILOGA  A'!G$18+'PRALNA S_predračun '!K169*'PRALNA S_predračun PRILOGA  A'!G$19+'PRALNA S_predračun '!L169*'PRALNA S_predračun PRILOGA  A'!G$20+'PRALNA S_predračun '!M169*'PRALNA S_predračun PRILOGA  A'!G$21+'PRALNA S_predračun '!N169*'PRALNA S_predračun PRILOGA  A'!G$22+'PRALNA S_predračun '!O169*'PRALNA S_predračun PRILOGA  A'!G$23+'PRALNA S_predračun '!P169*'PRALNA S_predračun PRILOGA  A'!G$24+'PRALNA S_predračun '!Q169*'PRALNA S_predračun PRILOGA  A'!G$25+'PRALNA S_predračun '!R169*'PRALNA S_predračun PRILOGA  A'!G$26+'PRALNA S_predračun '!S169*'PRALNA S_predračun PRILOGA  A'!G$27+'PRALNA S_predračun '!T169*'PRALNA S_predračun PRILOGA  A'!G$28+'PRALNA S_predračun '!U169*'PRALNA S_predračun PRILOGA  A'!G$29+'PRALNA S_predračun '!V169*'PRALNA S_predračun PRILOGA  A'!G$30+'PRALNA S_predračun '!W169*'PRALNA S_predračun PRILOGA  A'!G$31+'PRALNA S_predračun '!X169*'PRALNA S_predračun PRILOGA  A'!G$32+'PRALNA S_predračun '!Y169*'PRALNA S_predračun PRILOGA  A'!G$33+'PRALNA S_predračun '!Z169*'PRALNA S_predračun PRILOGA  A'!G$34)*'PRALNA S_predračun '!F169*36</f>
        <v>0</v>
      </c>
    </row>
    <row r="170" spans="1:28" s="11" customFormat="1" x14ac:dyDescent="0.2">
      <c r="A170" s="112">
        <v>5</v>
      </c>
      <c r="B170" s="118" t="s">
        <v>113</v>
      </c>
      <c r="C170" s="119" t="s">
        <v>85</v>
      </c>
      <c r="D170" s="115">
        <f t="shared" si="12"/>
        <v>0</v>
      </c>
      <c r="E170" s="189">
        <f t="shared" si="13"/>
        <v>0</v>
      </c>
      <c r="F170" s="167">
        <v>0</v>
      </c>
      <c r="G170" s="283"/>
      <c r="H170" s="276"/>
      <c r="I170" s="276"/>
      <c r="J170" s="276"/>
      <c r="K170" s="276"/>
      <c r="L170" s="276"/>
      <c r="M170" s="276"/>
      <c r="N170" s="276"/>
      <c r="O170" s="276"/>
      <c r="P170" s="276"/>
      <c r="Q170" s="276"/>
      <c r="R170" s="276"/>
      <c r="S170" s="276"/>
      <c r="T170" s="276"/>
      <c r="U170" s="276"/>
      <c r="V170" s="276"/>
      <c r="W170" s="276"/>
      <c r="X170" s="276"/>
      <c r="Y170" s="277"/>
      <c r="Z170" s="278"/>
      <c r="AA170" s="190">
        <f>('PRALNA S_predračun '!G170*'PRALNA S_predračun PRILOGA  A'!D$15+'PRALNA S_predračun '!H170*'PRALNA S_predračun PRILOGA  A'!D$16+'PRALNA S_predračun '!I170*'PRALNA S_predračun PRILOGA  A'!D$17+'PRALNA S_predračun '!J170*'PRALNA S_predračun PRILOGA  A'!D$18+'PRALNA S_predračun '!K170*'PRALNA S_predračun PRILOGA  A'!D$19+'PRALNA S_predračun '!L170*'PRALNA S_predračun PRILOGA  A'!D$20+'PRALNA S_predračun '!M170*'PRALNA S_predračun PRILOGA  A'!D$21+'PRALNA S_predračun '!N170*'PRALNA S_predračun PRILOGA  A'!D$22+'PRALNA S_predračun '!O170*'PRALNA S_predračun PRILOGA  A'!D$23+'PRALNA S_predračun '!P170*'PRALNA S_predračun PRILOGA  A'!D$24+'PRALNA S_predračun '!Q170*'PRALNA S_predračun PRILOGA  A'!D$25+'PRALNA S_predračun '!R170*'PRALNA S_predračun PRILOGA  A'!D$26+'PRALNA S_predračun '!S170*'PRALNA S_predračun PRILOGA  A'!D$27+'PRALNA S_predračun '!T170*'PRALNA S_predračun PRILOGA  A'!D$28+'PRALNA S_predračun '!U170*'PRALNA S_predračun PRILOGA  A'!D$29+'PRALNA S_predračun '!V170*'PRALNA S_predračun PRILOGA  A'!D$30+'PRALNA S_predračun '!W170*'PRALNA S_predračun PRILOGA  A'!D$31+'PRALNA S_predračun '!X170*'PRALNA S_predračun PRILOGA  A'!D$32+'PRALNA S_predračun '!Y170*'PRALNA S_predračun PRILOGA  A'!D$33+'PRALNA S_predračun '!Z170*'PRALNA S_predračun PRILOGA  A'!D$34)*'PRALNA S_predračun '!F170*36</f>
        <v>0</v>
      </c>
      <c r="AB170" s="190">
        <f>('PRALNA S_predračun '!G170*'PRALNA S_predračun PRILOGA  A'!G$15+'PRALNA S_predračun '!H170*'PRALNA S_predračun PRILOGA  A'!G$16+'PRALNA S_predračun '!I170*'PRALNA S_predračun PRILOGA  A'!G$17+'PRALNA S_predračun '!J170*'PRALNA S_predračun PRILOGA  A'!G$18+'PRALNA S_predračun '!K170*'PRALNA S_predračun PRILOGA  A'!G$19+'PRALNA S_predračun '!L170*'PRALNA S_predračun PRILOGA  A'!G$20+'PRALNA S_predračun '!M170*'PRALNA S_predračun PRILOGA  A'!G$21+'PRALNA S_predračun '!N170*'PRALNA S_predračun PRILOGA  A'!G$22+'PRALNA S_predračun '!O170*'PRALNA S_predračun PRILOGA  A'!G$23+'PRALNA S_predračun '!P170*'PRALNA S_predračun PRILOGA  A'!G$24+'PRALNA S_predračun '!Q170*'PRALNA S_predračun PRILOGA  A'!G$25+'PRALNA S_predračun '!R170*'PRALNA S_predračun PRILOGA  A'!G$26+'PRALNA S_predračun '!S170*'PRALNA S_predračun PRILOGA  A'!G$27+'PRALNA S_predračun '!T170*'PRALNA S_predračun PRILOGA  A'!G$28+'PRALNA S_predračun '!U170*'PRALNA S_predračun PRILOGA  A'!G$29+'PRALNA S_predračun '!V170*'PRALNA S_predračun PRILOGA  A'!G$30+'PRALNA S_predračun '!W170*'PRALNA S_predračun PRILOGA  A'!G$31+'PRALNA S_predračun '!X170*'PRALNA S_predračun PRILOGA  A'!G$32+'PRALNA S_predračun '!Y170*'PRALNA S_predračun PRILOGA  A'!G$33+'PRALNA S_predračun '!Z170*'PRALNA S_predračun PRILOGA  A'!G$34)*'PRALNA S_predračun '!F170*36</f>
        <v>0</v>
      </c>
    </row>
    <row r="171" spans="1:28" s="11" customFormat="1" x14ac:dyDescent="0.2">
      <c r="A171" s="117">
        <v>6</v>
      </c>
      <c r="B171" s="262" t="s">
        <v>175</v>
      </c>
      <c r="C171" s="119" t="s">
        <v>85</v>
      </c>
      <c r="D171" s="115">
        <f t="shared" si="12"/>
        <v>0</v>
      </c>
      <c r="E171" s="189">
        <f t="shared" si="13"/>
        <v>0</v>
      </c>
      <c r="F171" s="167">
        <v>0</v>
      </c>
      <c r="G171" s="283"/>
      <c r="H171" s="276"/>
      <c r="I171" s="276"/>
      <c r="J171" s="276"/>
      <c r="K171" s="276"/>
      <c r="L171" s="276"/>
      <c r="M171" s="276"/>
      <c r="N171" s="276"/>
      <c r="O171" s="276"/>
      <c r="P171" s="276"/>
      <c r="Q171" s="276"/>
      <c r="R171" s="276"/>
      <c r="S171" s="276"/>
      <c r="T171" s="276"/>
      <c r="U171" s="276"/>
      <c r="V171" s="276"/>
      <c r="W171" s="276"/>
      <c r="X171" s="276"/>
      <c r="Y171" s="277"/>
      <c r="Z171" s="278"/>
      <c r="AA171" s="190">
        <f>('PRALNA S_predračun '!G171*'PRALNA S_predračun PRILOGA  A'!D$15+'PRALNA S_predračun '!H171*'PRALNA S_predračun PRILOGA  A'!D$16+'PRALNA S_predračun '!I171*'PRALNA S_predračun PRILOGA  A'!D$17+'PRALNA S_predračun '!J171*'PRALNA S_predračun PRILOGA  A'!D$18+'PRALNA S_predračun '!K171*'PRALNA S_predračun PRILOGA  A'!D$19+'PRALNA S_predračun '!L171*'PRALNA S_predračun PRILOGA  A'!D$20+'PRALNA S_predračun '!M171*'PRALNA S_predračun PRILOGA  A'!D$21+'PRALNA S_predračun '!N171*'PRALNA S_predračun PRILOGA  A'!D$22+'PRALNA S_predračun '!O171*'PRALNA S_predračun PRILOGA  A'!D$23+'PRALNA S_predračun '!P171*'PRALNA S_predračun PRILOGA  A'!D$24+'PRALNA S_predračun '!Q171*'PRALNA S_predračun PRILOGA  A'!D$25+'PRALNA S_predračun '!R171*'PRALNA S_predračun PRILOGA  A'!D$26+'PRALNA S_predračun '!S171*'PRALNA S_predračun PRILOGA  A'!D$27+'PRALNA S_predračun '!T171*'PRALNA S_predračun PRILOGA  A'!D$28+'PRALNA S_predračun '!U171*'PRALNA S_predračun PRILOGA  A'!D$29+'PRALNA S_predračun '!V171*'PRALNA S_predračun PRILOGA  A'!D$30+'PRALNA S_predračun '!W171*'PRALNA S_predračun PRILOGA  A'!D$31+'PRALNA S_predračun '!X171*'PRALNA S_predračun PRILOGA  A'!D$32+'PRALNA S_predračun '!Y171*'PRALNA S_predračun PRILOGA  A'!D$33+'PRALNA S_predračun '!Z171*'PRALNA S_predračun PRILOGA  A'!D$34)*'PRALNA S_predračun '!F171*36</f>
        <v>0</v>
      </c>
      <c r="AB171" s="190">
        <f>('PRALNA S_predračun '!G171*'PRALNA S_predračun PRILOGA  A'!G$15+'PRALNA S_predračun '!H171*'PRALNA S_predračun PRILOGA  A'!G$16+'PRALNA S_predračun '!I171*'PRALNA S_predračun PRILOGA  A'!G$17+'PRALNA S_predračun '!J171*'PRALNA S_predračun PRILOGA  A'!G$18+'PRALNA S_predračun '!K171*'PRALNA S_predračun PRILOGA  A'!G$19+'PRALNA S_predračun '!L171*'PRALNA S_predračun PRILOGA  A'!G$20+'PRALNA S_predračun '!M171*'PRALNA S_predračun PRILOGA  A'!G$21+'PRALNA S_predračun '!N171*'PRALNA S_predračun PRILOGA  A'!G$22+'PRALNA S_predračun '!O171*'PRALNA S_predračun PRILOGA  A'!G$23+'PRALNA S_predračun '!P171*'PRALNA S_predračun PRILOGA  A'!G$24+'PRALNA S_predračun '!Q171*'PRALNA S_predračun PRILOGA  A'!G$25+'PRALNA S_predračun '!R171*'PRALNA S_predračun PRILOGA  A'!G$26+'PRALNA S_predračun '!S171*'PRALNA S_predračun PRILOGA  A'!G$27+'PRALNA S_predračun '!T171*'PRALNA S_predračun PRILOGA  A'!G$28+'PRALNA S_predračun '!U171*'PRALNA S_predračun PRILOGA  A'!G$29+'PRALNA S_predračun '!V171*'PRALNA S_predračun PRILOGA  A'!G$30+'PRALNA S_predračun '!W171*'PRALNA S_predračun PRILOGA  A'!G$31+'PRALNA S_predračun '!X171*'PRALNA S_predračun PRILOGA  A'!G$32+'PRALNA S_predračun '!Y171*'PRALNA S_predračun PRILOGA  A'!G$33+'PRALNA S_predračun '!Z171*'PRALNA S_predračun PRILOGA  A'!G$34)*'PRALNA S_predračun '!F171*36</f>
        <v>0</v>
      </c>
    </row>
    <row r="172" spans="1:28" s="11" customFormat="1" x14ac:dyDescent="0.2">
      <c r="A172" s="112">
        <v>7</v>
      </c>
      <c r="B172" s="118" t="s">
        <v>171</v>
      </c>
      <c r="C172" s="119" t="s">
        <v>87</v>
      </c>
      <c r="D172" s="115">
        <f t="shared" si="12"/>
        <v>0</v>
      </c>
      <c r="E172" s="189">
        <f t="shared" si="13"/>
        <v>0</v>
      </c>
      <c r="F172" s="167">
        <v>0</v>
      </c>
      <c r="G172" s="283"/>
      <c r="H172" s="276"/>
      <c r="I172" s="276"/>
      <c r="J172" s="276"/>
      <c r="K172" s="276"/>
      <c r="L172" s="276"/>
      <c r="M172" s="276"/>
      <c r="N172" s="276"/>
      <c r="O172" s="276"/>
      <c r="P172" s="276"/>
      <c r="Q172" s="276"/>
      <c r="R172" s="276"/>
      <c r="S172" s="276"/>
      <c r="T172" s="276"/>
      <c r="U172" s="276"/>
      <c r="V172" s="276"/>
      <c r="W172" s="276"/>
      <c r="X172" s="276"/>
      <c r="Y172" s="277"/>
      <c r="Z172" s="278"/>
      <c r="AA172" s="190">
        <f>('PRALNA S_predračun '!G172*'PRALNA S_predračun PRILOGA  A'!D$15+'PRALNA S_predračun '!H172*'PRALNA S_predračun PRILOGA  A'!D$16+'PRALNA S_predračun '!I172*'PRALNA S_predračun PRILOGA  A'!D$17+'PRALNA S_predračun '!J172*'PRALNA S_predračun PRILOGA  A'!D$18+'PRALNA S_predračun '!K172*'PRALNA S_predračun PRILOGA  A'!D$19+'PRALNA S_predračun '!L172*'PRALNA S_predračun PRILOGA  A'!D$20+'PRALNA S_predračun '!M172*'PRALNA S_predračun PRILOGA  A'!D$21+'PRALNA S_predračun '!N172*'PRALNA S_predračun PRILOGA  A'!D$22+'PRALNA S_predračun '!O172*'PRALNA S_predračun PRILOGA  A'!D$23+'PRALNA S_predračun '!P172*'PRALNA S_predračun PRILOGA  A'!D$24+'PRALNA S_predračun '!Q172*'PRALNA S_predračun PRILOGA  A'!D$25+'PRALNA S_predračun '!R172*'PRALNA S_predračun PRILOGA  A'!D$26+'PRALNA S_predračun '!S172*'PRALNA S_predračun PRILOGA  A'!D$27+'PRALNA S_predračun '!T172*'PRALNA S_predračun PRILOGA  A'!D$28+'PRALNA S_predračun '!U172*'PRALNA S_predračun PRILOGA  A'!D$29+'PRALNA S_predračun '!V172*'PRALNA S_predračun PRILOGA  A'!D$30+'PRALNA S_predračun '!W172*'PRALNA S_predračun PRILOGA  A'!D$31+'PRALNA S_predračun '!X172*'PRALNA S_predračun PRILOGA  A'!D$32+'PRALNA S_predračun '!Y172*'PRALNA S_predračun PRILOGA  A'!D$33+'PRALNA S_predračun '!Z172*'PRALNA S_predračun PRILOGA  A'!D$34)*'PRALNA S_predračun '!F172*36</f>
        <v>0</v>
      </c>
      <c r="AB172" s="190">
        <f>('PRALNA S_predračun '!G172*'PRALNA S_predračun PRILOGA  A'!G$15+'PRALNA S_predračun '!H172*'PRALNA S_predračun PRILOGA  A'!G$16+'PRALNA S_predračun '!I172*'PRALNA S_predračun PRILOGA  A'!G$17+'PRALNA S_predračun '!J172*'PRALNA S_predračun PRILOGA  A'!G$18+'PRALNA S_predračun '!K172*'PRALNA S_predračun PRILOGA  A'!G$19+'PRALNA S_predračun '!L172*'PRALNA S_predračun PRILOGA  A'!G$20+'PRALNA S_predračun '!M172*'PRALNA S_predračun PRILOGA  A'!G$21+'PRALNA S_predračun '!N172*'PRALNA S_predračun PRILOGA  A'!G$22+'PRALNA S_predračun '!O172*'PRALNA S_predračun PRILOGA  A'!G$23+'PRALNA S_predračun '!P172*'PRALNA S_predračun PRILOGA  A'!G$24+'PRALNA S_predračun '!Q172*'PRALNA S_predračun PRILOGA  A'!G$25+'PRALNA S_predračun '!R172*'PRALNA S_predračun PRILOGA  A'!G$26+'PRALNA S_predračun '!S172*'PRALNA S_predračun PRILOGA  A'!G$27+'PRALNA S_predračun '!T172*'PRALNA S_predračun PRILOGA  A'!G$28+'PRALNA S_predračun '!U172*'PRALNA S_predračun PRILOGA  A'!G$29+'PRALNA S_predračun '!V172*'PRALNA S_predračun PRILOGA  A'!G$30+'PRALNA S_predračun '!W172*'PRALNA S_predračun PRILOGA  A'!G$31+'PRALNA S_predračun '!X172*'PRALNA S_predračun PRILOGA  A'!G$32+'PRALNA S_predračun '!Y172*'PRALNA S_predračun PRILOGA  A'!G$33+'PRALNA S_predračun '!Z172*'PRALNA S_predračun PRILOGA  A'!G$34)*'PRALNA S_predračun '!F172*36</f>
        <v>0</v>
      </c>
    </row>
    <row r="173" spans="1:28" s="11" customFormat="1" ht="18" customHeight="1" x14ac:dyDescent="0.2">
      <c r="A173" s="117">
        <v>8</v>
      </c>
      <c r="B173" s="118" t="s">
        <v>105</v>
      </c>
      <c r="C173" s="119" t="s">
        <v>88</v>
      </c>
      <c r="D173" s="115">
        <f t="shared" si="12"/>
        <v>2.2638223770134959E-3</v>
      </c>
      <c r="E173" s="189">
        <f t="shared" si="13"/>
        <v>936</v>
      </c>
      <c r="F173" s="167">
        <v>0.32500000000000001</v>
      </c>
      <c r="G173" s="133"/>
      <c r="H173" s="134"/>
      <c r="I173" s="142"/>
      <c r="J173" s="142"/>
      <c r="K173" s="142"/>
      <c r="L173" s="142"/>
      <c r="M173" s="142"/>
      <c r="N173" s="142"/>
      <c r="O173" s="142"/>
      <c r="P173" s="142"/>
      <c r="Q173" s="142"/>
      <c r="R173" s="142"/>
      <c r="S173" s="142"/>
      <c r="T173" s="142"/>
      <c r="U173" s="142"/>
      <c r="V173" s="142"/>
      <c r="W173" s="142"/>
      <c r="X173" s="142"/>
      <c r="Y173" s="143"/>
      <c r="Z173" s="144"/>
      <c r="AA173" s="190">
        <f>('PRALNA S_predračun '!G173*'PRALNA S_predračun PRILOGA  A'!D$15+'PRALNA S_predračun '!H173*'PRALNA S_predračun PRILOGA  A'!D$16+'PRALNA S_predračun '!I173*'PRALNA S_predračun PRILOGA  A'!D$17+'PRALNA S_predračun '!J173*'PRALNA S_predračun PRILOGA  A'!D$18+'PRALNA S_predračun '!K173*'PRALNA S_predračun PRILOGA  A'!D$19+'PRALNA S_predračun '!L173*'PRALNA S_predračun PRILOGA  A'!D$20+'PRALNA S_predračun '!M173*'PRALNA S_predračun PRILOGA  A'!D$21+'PRALNA S_predračun '!N173*'PRALNA S_predračun PRILOGA  A'!D$22+'PRALNA S_predračun '!O173*'PRALNA S_predračun PRILOGA  A'!D$23+'PRALNA S_predračun '!P173*'PRALNA S_predračun PRILOGA  A'!D$24+'PRALNA S_predračun '!Q173*'PRALNA S_predračun PRILOGA  A'!D$25+'PRALNA S_predračun '!R173*'PRALNA S_predračun PRILOGA  A'!D$26+'PRALNA S_predračun '!S173*'PRALNA S_predračun PRILOGA  A'!D$27+'PRALNA S_predračun '!T173*'PRALNA S_predračun PRILOGA  A'!D$28+'PRALNA S_predračun '!U173*'PRALNA S_predračun PRILOGA  A'!D$29+'PRALNA S_predračun '!V173*'PRALNA S_predračun PRILOGA  A'!D$30+'PRALNA S_predračun '!W173*'PRALNA S_predračun PRILOGA  A'!D$31+'PRALNA S_predračun '!X173*'PRALNA S_predračun PRILOGA  A'!D$32+'PRALNA S_predračun '!Y173*'PRALNA S_predračun PRILOGA  A'!D$33+'PRALNA S_predračun '!Z173*'PRALNA S_predračun PRILOGA  A'!D$34)*'PRALNA S_predračun '!F173*36</f>
        <v>0</v>
      </c>
      <c r="AB173" s="190">
        <f>('PRALNA S_predračun '!G173*'PRALNA S_predračun PRILOGA  A'!G$15+'PRALNA S_predračun '!H173*'PRALNA S_predračun PRILOGA  A'!G$16+'PRALNA S_predračun '!I173*'PRALNA S_predračun PRILOGA  A'!G$17+'PRALNA S_predračun '!J173*'PRALNA S_predračun PRILOGA  A'!G$18+'PRALNA S_predračun '!K173*'PRALNA S_predračun PRILOGA  A'!G$19+'PRALNA S_predračun '!L173*'PRALNA S_predračun PRILOGA  A'!G$20+'PRALNA S_predračun '!M173*'PRALNA S_predračun PRILOGA  A'!G$21+'PRALNA S_predračun '!N173*'PRALNA S_predračun PRILOGA  A'!G$22+'PRALNA S_predračun '!O173*'PRALNA S_predračun PRILOGA  A'!G$23+'PRALNA S_predračun '!P173*'PRALNA S_predračun PRILOGA  A'!G$24+'PRALNA S_predračun '!Q173*'PRALNA S_predračun PRILOGA  A'!G$25+'PRALNA S_predračun '!R173*'PRALNA S_predračun PRILOGA  A'!G$26+'PRALNA S_predračun '!S173*'PRALNA S_predračun PRILOGA  A'!G$27+'PRALNA S_predračun '!T173*'PRALNA S_predračun PRILOGA  A'!G$28+'PRALNA S_predračun '!U173*'PRALNA S_predračun PRILOGA  A'!G$29+'PRALNA S_predračun '!V173*'PRALNA S_predračun PRILOGA  A'!G$30+'PRALNA S_predračun '!W173*'PRALNA S_predračun PRILOGA  A'!G$31+'PRALNA S_predračun '!X173*'PRALNA S_predračun PRILOGA  A'!G$32+'PRALNA S_predračun '!Y173*'PRALNA S_predračun PRILOGA  A'!G$33+'PRALNA S_predračun '!Z173*'PRALNA S_predračun PRILOGA  A'!G$34)*'PRALNA S_predračun '!F173*36</f>
        <v>0</v>
      </c>
    </row>
    <row r="174" spans="1:28" s="11" customFormat="1" ht="17.25" customHeight="1" x14ac:dyDescent="0.2">
      <c r="A174" s="112">
        <v>9</v>
      </c>
      <c r="B174" s="178" t="s">
        <v>115</v>
      </c>
      <c r="C174" s="119" t="s">
        <v>85</v>
      </c>
      <c r="D174" s="115">
        <f t="shared" si="12"/>
        <v>0</v>
      </c>
      <c r="E174" s="189">
        <f t="shared" si="13"/>
        <v>0</v>
      </c>
      <c r="F174" s="167">
        <v>0</v>
      </c>
      <c r="G174" s="283"/>
      <c r="H174" s="276"/>
      <c r="I174" s="276"/>
      <c r="J174" s="276"/>
      <c r="K174" s="276"/>
      <c r="L174" s="276"/>
      <c r="M174" s="276"/>
      <c r="N174" s="276"/>
      <c r="O174" s="276"/>
      <c r="P174" s="276"/>
      <c r="Q174" s="276"/>
      <c r="R174" s="276"/>
      <c r="S174" s="276"/>
      <c r="T174" s="276"/>
      <c r="U174" s="276"/>
      <c r="V174" s="276"/>
      <c r="W174" s="276"/>
      <c r="X174" s="276"/>
      <c r="Y174" s="277"/>
      <c r="Z174" s="278"/>
      <c r="AA174" s="190">
        <f>('PRALNA S_predračun '!G174*'PRALNA S_predračun PRILOGA  A'!D$15+'PRALNA S_predračun '!H174*'PRALNA S_predračun PRILOGA  A'!D$16+'PRALNA S_predračun '!I174*'PRALNA S_predračun PRILOGA  A'!D$17+'PRALNA S_predračun '!J174*'PRALNA S_predračun PRILOGA  A'!D$18+'PRALNA S_predračun '!K174*'PRALNA S_predračun PRILOGA  A'!D$19+'PRALNA S_predračun '!L174*'PRALNA S_predračun PRILOGA  A'!D$20+'PRALNA S_predračun '!M174*'PRALNA S_predračun PRILOGA  A'!D$21+'PRALNA S_predračun '!N174*'PRALNA S_predračun PRILOGA  A'!D$22+'PRALNA S_predračun '!O174*'PRALNA S_predračun PRILOGA  A'!D$23+'PRALNA S_predračun '!P174*'PRALNA S_predračun PRILOGA  A'!D$24+'PRALNA S_predračun '!Q174*'PRALNA S_predračun PRILOGA  A'!D$25+'PRALNA S_predračun '!R174*'PRALNA S_predračun PRILOGA  A'!D$26+'PRALNA S_predračun '!S174*'PRALNA S_predračun PRILOGA  A'!D$27+'PRALNA S_predračun '!T174*'PRALNA S_predračun PRILOGA  A'!D$28+'PRALNA S_predračun '!U174*'PRALNA S_predračun PRILOGA  A'!D$29+'PRALNA S_predračun '!V174*'PRALNA S_predračun PRILOGA  A'!D$30+'PRALNA S_predračun '!W174*'PRALNA S_predračun PRILOGA  A'!D$31+'PRALNA S_predračun '!X174*'PRALNA S_predračun PRILOGA  A'!D$32+'PRALNA S_predračun '!Y174*'PRALNA S_predračun PRILOGA  A'!D$33+'PRALNA S_predračun '!Z174*'PRALNA S_predračun PRILOGA  A'!D$34)*'PRALNA S_predračun '!F174*36</f>
        <v>0</v>
      </c>
      <c r="AB174" s="190">
        <f>('PRALNA S_predračun '!G174*'PRALNA S_predračun PRILOGA  A'!G$15+'PRALNA S_predračun '!H174*'PRALNA S_predračun PRILOGA  A'!G$16+'PRALNA S_predračun '!I174*'PRALNA S_predračun PRILOGA  A'!G$17+'PRALNA S_predračun '!J174*'PRALNA S_predračun PRILOGA  A'!G$18+'PRALNA S_predračun '!K174*'PRALNA S_predračun PRILOGA  A'!G$19+'PRALNA S_predračun '!L174*'PRALNA S_predračun PRILOGA  A'!G$20+'PRALNA S_predračun '!M174*'PRALNA S_predračun PRILOGA  A'!G$21+'PRALNA S_predračun '!N174*'PRALNA S_predračun PRILOGA  A'!G$22+'PRALNA S_predračun '!O174*'PRALNA S_predračun PRILOGA  A'!G$23+'PRALNA S_predračun '!P174*'PRALNA S_predračun PRILOGA  A'!G$24+'PRALNA S_predračun '!Q174*'PRALNA S_predračun PRILOGA  A'!G$25+'PRALNA S_predračun '!R174*'PRALNA S_predračun PRILOGA  A'!G$26+'PRALNA S_predračun '!S174*'PRALNA S_predračun PRILOGA  A'!G$27+'PRALNA S_predračun '!T174*'PRALNA S_predračun PRILOGA  A'!G$28+'PRALNA S_predračun '!U174*'PRALNA S_predračun PRILOGA  A'!G$29+'PRALNA S_predračun '!V174*'PRALNA S_predračun PRILOGA  A'!G$30+'PRALNA S_predračun '!W174*'PRALNA S_predračun PRILOGA  A'!G$31+'PRALNA S_predračun '!X174*'PRALNA S_predračun PRILOGA  A'!G$32+'PRALNA S_predračun '!Y174*'PRALNA S_predračun PRILOGA  A'!G$33+'PRALNA S_predračun '!Z174*'PRALNA S_predračun PRILOGA  A'!G$34)*'PRALNA S_predračun '!F174*36</f>
        <v>0</v>
      </c>
    </row>
    <row r="175" spans="1:28" s="11" customFormat="1" ht="13.5" customHeight="1" x14ac:dyDescent="0.2">
      <c r="A175" s="117">
        <v>10</v>
      </c>
      <c r="B175" s="120" t="s">
        <v>116</v>
      </c>
      <c r="C175" s="119" t="s">
        <v>86</v>
      </c>
      <c r="D175" s="115">
        <f t="shared" si="12"/>
        <v>0</v>
      </c>
      <c r="E175" s="189">
        <f t="shared" si="13"/>
        <v>0</v>
      </c>
      <c r="F175" s="168">
        <v>0</v>
      </c>
      <c r="G175" s="283"/>
      <c r="H175" s="276"/>
      <c r="I175" s="276"/>
      <c r="J175" s="276"/>
      <c r="K175" s="276"/>
      <c r="L175" s="276"/>
      <c r="M175" s="276"/>
      <c r="N175" s="276"/>
      <c r="O175" s="276"/>
      <c r="P175" s="276"/>
      <c r="Q175" s="276"/>
      <c r="R175" s="276"/>
      <c r="S175" s="276"/>
      <c r="T175" s="276"/>
      <c r="U175" s="276"/>
      <c r="V175" s="276"/>
      <c r="W175" s="276"/>
      <c r="X175" s="276"/>
      <c r="Y175" s="277"/>
      <c r="Z175" s="278"/>
      <c r="AA175" s="190">
        <f>('PRALNA S_predračun '!G175*'PRALNA S_predračun PRILOGA  A'!D$15+'PRALNA S_predračun '!H175*'PRALNA S_predračun PRILOGA  A'!D$16+'PRALNA S_predračun '!I175*'PRALNA S_predračun PRILOGA  A'!D$17+'PRALNA S_predračun '!J175*'PRALNA S_predračun PRILOGA  A'!D$18+'PRALNA S_predračun '!K175*'PRALNA S_predračun PRILOGA  A'!D$19+'PRALNA S_predračun '!L175*'PRALNA S_predračun PRILOGA  A'!D$20+'PRALNA S_predračun '!M175*'PRALNA S_predračun PRILOGA  A'!D$21+'PRALNA S_predračun '!N175*'PRALNA S_predračun PRILOGA  A'!D$22+'PRALNA S_predračun '!O175*'PRALNA S_predračun PRILOGA  A'!D$23+'PRALNA S_predračun '!P175*'PRALNA S_predračun PRILOGA  A'!D$24+'PRALNA S_predračun '!Q175*'PRALNA S_predračun PRILOGA  A'!D$25+'PRALNA S_predračun '!R175*'PRALNA S_predračun PRILOGA  A'!D$26+'PRALNA S_predračun '!S175*'PRALNA S_predračun PRILOGA  A'!D$27+'PRALNA S_predračun '!T175*'PRALNA S_predračun PRILOGA  A'!D$28+'PRALNA S_predračun '!U175*'PRALNA S_predračun PRILOGA  A'!D$29+'PRALNA S_predračun '!V175*'PRALNA S_predračun PRILOGA  A'!D$30+'PRALNA S_predračun '!W175*'PRALNA S_predračun PRILOGA  A'!D$31+'PRALNA S_predračun '!X175*'PRALNA S_predračun PRILOGA  A'!D$32+'PRALNA S_predračun '!Y175*'PRALNA S_predračun PRILOGA  A'!D$33+'PRALNA S_predračun '!Z175*'PRALNA S_predračun PRILOGA  A'!D$34)*'PRALNA S_predračun '!F175*36</f>
        <v>0</v>
      </c>
      <c r="AB175" s="190">
        <f>('PRALNA S_predračun '!G175*'PRALNA S_predračun PRILOGA  A'!G$15+'PRALNA S_predračun '!H175*'PRALNA S_predračun PRILOGA  A'!G$16+'PRALNA S_predračun '!I175*'PRALNA S_predračun PRILOGA  A'!G$17+'PRALNA S_predračun '!J175*'PRALNA S_predračun PRILOGA  A'!G$18+'PRALNA S_predračun '!K175*'PRALNA S_predračun PRILOGA  A'!G$19+'PRALNA S_predračun '!L175*'PRALNA S_predračun PRILOGA  A'!G$20+'PRALNA S_predračun '!M175*'PRALNA S_predračun PRILOGA  A'!G$21+'PRALNA S_predračun '!N175*'PRALNA S_predračun PRILOGA  A'!G$22+'PRALNA S_predračun '!O175*'PRALNA S_predračun PRILOGA  A'!G$23+'PRALNA S_predračun '!P175*'PRALNA S_predračun PRILOGA  A'!G$24+'PRALNA S_predračun '!Q175*'PRALNA S_predračun PRILOGA  A'!G$25+'PRALNA S_predračun '!R175*'PRALNA S_predračun PRILOGA  A'!G$26+'PRALNA S_predračun '!S175*'PRALNA S_predračun PRILOGA  A'!G$27+'PRALNA S_predračun '!T175*'PRALNA S_predračun PRILOGA  A'!G$28+'PRALNA S_predračun '!U175*'PRALNA S_predračun PRILOGA  A'!G$29+'PRALNA S_predračun '!V175*'PRALNA S_predračun PRILOGA  A'!G$30+'PRALNA S_predračun '!W175*'PRALNA S_predračun PRILOGA  A'!G$31+'PRALNA S_predračun '!X175*'PRALNA S_predračun PRILOGA  A'!G$32+'PRALNA S_predračun '!Y175*'PRALNA S_predračun PRILOGA  A'!G$33+'PRALNA S_predračun '!Z175*'PRALNA S_predračun PRILOGA  A'!G$34)*'PRALNA S_predračun '!F175*36</f>
        <v>0</v>
      </c>
    </row>
    <row r="176" spans="1:28" s="64" customFormat="1" x14ac:dyDescent="0.2">
      <c r="A176" s="117">
        <v>11</v>
      </c>
      <c r="B176" s="118" t="s">
        <v>117</v>
      </c>
      <c r="C176" s="119" t="s">
        <v>108</v>
      </c>
      <c r="D176" s="115">
        <f t="shared" si="12"/>
        <v>0</v>
      </c>
      <c r="E176" s="189">
        <f t="shared" si="13"/>
        <v>0</v>
      </c>
      <c r="F176" s="167">
        <v>0</v>
      </c>
      <c r="G176" s="283"/>
      <c r="H176" s="276"/>
      <c r="I176" s="276"/>
      <c r="J176" s="276"/>
      <c r="K176" s="276"/>
      <c r="L176" s="276"/>
      <c r="M176" s="276"/>
      <c r="N176" s="276"/>
      <c r="O176" s="276"/>
      <c r="P176" s="276"/>
      <c r="Q176" s="276"/>
      <c r="R176" s="276"/>
      <c r="S176" s="276"/>
      <c r="T176" s="276"/>
      <c r="U176" s="276"/>
      <c r="V176" s="276"/>
      <c r="W176" s="276"/>
      <c r="X176" s="276"/>
      <c r="Y176" s="277"/>
      <c r="Z176" s="278"/>
      <c r="AA176" s="190">
        <f>('PRALNA S_predračun '!G176*'PRALNA S_predračun PRILOGA  A'!D$15+'PRALNA S_predračun '!H176*'PRALNA S_predračun PRILOGA  A'!D$16+'PRALNA S_predračun '!I176*'PRALNA S_predračun PRILOGA  A'!D$17+'PRALNA S_predračun '!J176*'PRALNA S_predračun PRILOGA  A'!D$18+'PRALNA S_predračun '!K176*'PRALNA S_predračun PRILOGA  A'!D$19+'PRALNA S_predračun '!L176*'PRALNA S_predračun PRILOGA  A'!D$20+'PRALNA S_predračun '!M176*'PRALNA S_predračun PRILOGA  A'!D$21+'PRALNA S_predračun '!N176*'PRALNA S_predračun PRILOGA  A'!D$22+'PRALNA S_predračun '!O176*'PRALNA S_predračun PRILOGA  A'!D$23+'PRALNA S_predračun '!P176*'PRALNA S_predračun PRILOGA  A'!D$24+'PRALNA S_predračun '!Q176*'PRALNA S_predračun PRILOGA  A'!D$25+'PRALNA S_predračun '!R176*'PRALNA S_predračun PRILOGA  A'!D$26+'PRALNA S_predračun '!S176*'PRALNA S_predračun PRILOGA  A'!D$27+'PRALNA S_predračun '!T176*'PRALNA S_predračun PRILOGA  A'!D$28+'PRALNA S_predračun '!U176*'PRALNA S_predračun PRILOGA  A'!D$29+'PRALNA S_predračun '!V176*'PRALNA S_predračun PRILOGA  A'!D$30+'PRALNA S_predračun '!W176*'PRALNA S_predračun PRILOGA  A'!D$31+'PRALNA S_predračun '!X176*'PRALNA S_predračun PRILOGA  A'!D$32+'PRALNA S_predračun '!Y176*'PRALNA S_predračun PRILOGA  A'!D$33+'PRALNA S_predračun '!Z176*'PRALNA S_predračun PRILOGA  A'!D$34)*'PRALNA S_predračun '!F176*36</f>
        <v>0</v>
      </c>
      <c r="AB176" s="190">
        <f>('PRALNA S_predračun '!G176*'PRALNA S_predračun PRILOGA  A'!G$15+'PRALNA S_predračun '!H176*'PRALNA S_predračun PRILOGA  A'!G$16+'PRALNA S_predračun '!I176*'PRALNA S_predračun PRILOGA  A'!G$17+'PRALNA S_predračun '!J176*'PRALNA S_predračun PRILOGA  A'!G$18+'PRALNA S_predračun '!K176*'PRALNA S_predračun PRILOGA  A'!G$19+'PRALNA S_predračun '!L176*'PRALNA S_predračun PRILOGA  A'!G$20+'PRALNA S_predračun '!M176*'PRALNA S_predračun PRILOGA  A'!G$21+'PRALNA S_predračun '!N176*'PRALNA S_predračun PRILOGA  A'!G$22+'PRALNA S_predračun '!O176*'PRALNA S_predračun PRILOGA  A'!G$23+'PRALNA S_predračun '!P176*'PRALNA S_predračun PRILOGA  A'!G$24+'PRALNA S_predračun '!Q176*'PRALNA S_predračun PRILOGA  A'!G$25+'PRALNA S_predračun '!R176*'PRALNA S_predračun PRILOGA  A'!G$26+'PRALNA S_predračun '!S176*'PRALNA S_predračun PRILOGA  A'!G$27+'PRALNA S_predračun '!T176*'PRALNA S_predračun PRILOGA  A'!G$28+'PRALNA S_predračun '!U176*'PRALNA S_predračun PRILOGA  A'!G$29+'PRALNA S_predračun '!V176*'PRALNA S_predračun PRILOGA  A'!G$30+'PRALNA S_predračun '!W176*'PRALNA S_predračun PRILOGA  A'!G$31+'PRALNA S_predračun '!X176*'PRALNA S_predračun PRILOGA  A'!G$32+'PRALNA S_predračun '!Y176*'PRALNA S_predračun PRILOGA  A'!G$33+'PRALNA S_predračun '!Z176*'PRALNA S_predračun PRILOGA  A'!G$34)*'PRALNA S_predračun '!F176*36</f>
        <v>0</v>
      </c>
    </row>
    <row r="177" spans="1:28" s="71" customFormat="1" x14ac:dyDescent="0.2">
      <c r="A177" s="117">
        <v>12</v>
      </c>
      <c r="B177" s="118" t="s">
        <v>118</v>
      </c>
      <c r="C177" s="119" t="s">
        <v>87</v>
      </c>
      <c r="D177" s="115">
        <f t="shared" si="12"/>
        <v>0</v>
      </c>
      <c r="E177" s="189">
        <f t="shared" si="13"/>
        <v>0</v>
      </c>
      <c r="F177" s="167">
        <v>0</v>
      </c>
      <c r="G177" s="283"/>
      <c r="H177" s="276"/>
      <c r="I177" s="276"/>
      <c r="J177" s="276"/>
      <c r="K177" s="276"/>
      <c r="L177" s="276"/>
      <c r="M177" s="276"/>
      <c r="N177" s="276"/>
      <c r="O177" s="276"/>
      <c r="P177" s="276"/>
      <c r="Q177" s="276"/>
      <c r="R177" s="276"/>
      <c r="S177" s="276"/>
      <c r="T177" s="276"/>
      <c r="U177" s="276"/>
      <c r="V177" s="276"/>
      <c r="W177" s="276"/>
      <c r="X177" s="276"/>
      <c r="Y177" s="277"/>
      <c r="Z177" s="278"/>
      <c r="AA177" s="190">
        <f>('PRALNA S_predračun '!G177*'PRALNA S_predračun PRILOGA  A'!D$15+'PRALNA S_predračun '!H177*'PRALNA S_predračun PRILOGA  A'!D$16+'PRALNA S_predračun '!I177*'PRALNA S_predračun PRILOGA  A'!D$17+'PRALNA S_predračun '!J177*'PRALNA S_predračun PRILOGA  A'!D$18+'PRALNA S_predračun '!K177*'PRALNA S_predračun PRILOGA  A'!D$19+'PRALNA S_predračun '!L177*'PRALNA S_predračun PRILOGA  A'!D$20+'PRALNA S_predračun '!M177*'PRALNA S_predračun PRILOGA  A'!D$21+'PRALNA S_predračun '!N177*'PRALNA S_predračun PRILOGA  A'!D$22+'PRALNA S_predračun '!O177*'PRALNA S_predračun PRILOGA  A'!D$23+'PRALNA S_predračun '!P177*'PRALNA S_predračun PRILOGA  A'!D$24+'PRALNA S_predračun '!Q177*'PRALNA S_predračun PRILOGA  A'!D$25+'PRALNA S_predračun '!R177*'PRALNA S_predračun PRILOGA  A'!D$26+'PRALNA S_predračun '!S177*'PRALNA S_predračun PRILOGA  A'!D$27+'PRALNA S_predračun '!T177*'PRALNA S_predračun PRILOGA  A'!D$28+'PRALNA S_predračun '!U177*'PRALNA S_predračun PRILOGA  A'!D$29+'PRALNA S_predračun '!V177*'PRALNA S_predračun PRILOGA  A'!D$30+'PRALNA S_predračun '!W177*'PRALNA S_predračun PRILOGA  A'!D$31+'PRALNA S_predračun '!X177*'PRALNA S_predračun PRILOGA  A'!D$32+'PRALNA S_predračun '!Y177*'PRALNA S_predračun PRILOGA  A'!D$33+'PRALNA S_predračun '!Z177*'PRALNA S_predračun PRILOGA  A'!D$34)*'PRALNA S_predračun '!F177*36</f>
        <v>0</v>
      </c>
      <c r="AB177" s="190">
        <f>('PRALNA S_predračun '!G177*'PRALNA S_predračun PRILOGA  A'!G$15+'PRALNA S_predračun '!H177*'PRALNA S_predračun PRILOGA  A'!G$16+'PRALNA S_predračun '!I177*'PRALNA S_predračun PRILOGA  A'!G$17+'PRALNA S_predračun '!J177*'PRALNA S_predračun PRILOGA  A'!G$18+'PRALNA S_predračun '!K177*'PRALNA S_predračun PRILOGA  A'!G$19+'PRALNA S_predračun '!L177*'PRALNA S_predračun PRILOGA  A'!G$20+'PRALNA S_predračun '!M177*'PRALNA S_predračun PRILOGA  A'!G$21+'PRALNA S_predračun '!N177*'PRALNA S_predračun PRILOGA  A'!G$22+'PRALNA S_predračun '!O177*'PRALNA S_predračun PRILOGA  A'!G$23+'PRALNA S_predračun '!P177*'PRALNA S_predračun PRILOGA  A'!G$24+'PRALNA S_predračun '!Q177*'PRALNA S_predračun PRILOGA  A'!G$25+'PRALNA S_predračun '!R177*'PRALNA S_predračun PRILOGA  A'!G$26+'PRALNA S_predračun '!S177*'PRALNA S_predračun PRILOGA  A'!G$27+'PRALNA S_predračun '!T177*'PRALNA S_predračun PRILOGA  A'!G$28+'PRALNA S_predračun '!U177*'PRALNA S_predračun PRILOGA  A'!G$29+'PRALNA S_predračun '!V177*'PRALNA S_predračun PRILOGA  A'!G$30+'PRALNA S_predračun '!W177*'PRALNA S_predračun PRILOGA  A'!G$31+'PRALNA S_predračun '!X177*'PRALNA S_predračun PRILOGA  A'!G$32+'PRALNA S_predračun '!Y177*'PRALNA S_predračun PRILOGA  A'!G$33+'PRALNA S_predračun '!Z177*'PRALNA S_predračun PRILOGA  A'!G$34)*'PRALNA S_predračun '!F177*36</f>
        <v>0</v>
      </c>
    </row>
    <row r="178" spans="1:28" s="71" customFormat="1" x14ac:dyDescent="0.2">
      <c r="A178" s="117">
        <v>13</v>
      </c>
      <c r="B178" s="118" t="s">
        <v>172</v>
      </c>
      <c r="C178" s="119" t="s">
        <v>88</v>
      </c>
      <c r="D178" s="115">
        <f t="shared" si="12"/>
        <v>0</v>
      </c>
      <c r="E178" s="189">
        <f t="shared" si="13"/>
        <v>0</v>
      </c>
      <c r="F178" s="167">
        <v>0</v>
      </c>
      <c r="G178" s="283"/>
      <c r="H178" s="276"/>
      <c r="I178" s="276"/>
      <c r="J178" s="276"/>
      <c r="K178" s="276"/>
      <c r="L178" s="276"/>
      <c r="M178" s="276"/>
      <c r="N178" s="276"/>
      <c r="O178" s="276"/>
      <c r="P178" s="276"/>
      <c r="Q178" s="276"/>
      <c r="R178" s="276"/>
      <c r="S178" s="276"/>
      <c r="T178" s="276"/>
      <c r="U178" s="276"/>
      <c r="V178" s="276"/>
      <c r="W178" s="276"/>
      <c r="X178" s="276"/>
      <c r="Y178" s="277"/>
      <c r="Z178" s="278"/>
      <c r="AA178" s="190">
        <f>('PRALNA S_predračun '!G178*'PRALNA S_predračun PRILOGA  A'!D$15+'PRALNA S_predračun '!H178*'PRALNA S_predračun PRILOGA  A'!D$16+'PRALNA S_predračun '!I178*'PRALNA S_predračun PRILOGA  A'!D$17+'PRALNA S_predračun '!J178*'PRALNA S_predračun PRILOGA  A'!D$18+'PRALNA S_predračun '!K178*'PRALNA S_predračun PRILOGA  A'!D$19+'PRALNA S_predračun '!L178*'PRALNA S_predračun PRILOGA  A'!D$20+'PRALNA S_predračun '!M178*'PRALNA S_predračun PRILOGA  A'!D$21+'PRALNA S_predračun '!N178*'PRALNA S_predračun PRILOGA  A'!D$22+'PRALNA S_predračun '!O178*'PRALNA S_predračun PRILOGA  A'!D$23+'PRALNA S_predračun '!P178*'PRALNA S_predračun PRILOGA  A'!D$24+'PRALNA S_predračun '!Q178*'PRALNA S_predračun PRILOGA  A'!D$25+'PRALNA S_predračun '!R178*'PRALNA S_predračun PRILOGA  A'!D$26+'PRALNA S_predračun '!S178*'PRALNA S_predračun PRILOGA  A'!D$27+'PRALNA S_predračun '!T178*'PRALNA S_predračun PRILOGA  A'!D$28+'PRALNA S_predračun '!U178*'PRALNA S_predračun PRILOGA  A'!D$29+'PRALNA S_predračun '!V178*'PRALNA S_predračun PRILOGA  A'!D$30+'PRALNA S_predračun '!W178*'PRALNA S_predračun PRILOGA  A'!D$31+'PRALNA S_predračun '!X178*'PRALNA S_predračun PRILOGA  A'!D$32+'PRALNA S_predračun '!Y178*'PRALNA S_predračun PRILOGA  A'!D$33+'PRALNA S_predračun '!Z178*'PRALNA S_predračun PRILOGA  A'!D$34)*'PRALNA S_predračun '!F178*36</f>
        <v>0</v>
      </c>
      <c r="AB178" s="190">
        <f>('PRALNA S_predračun '!G178*'PRALNA S_predračun PRILOGA  A'!G$15+'PRALNA S_predračun '!H178*'PRALNA S_predračun PRILOGA  A'!G$16+'PRALNA S_predračun '!I178*'PRALNA S_predračun PRILOGA  A'!G$17+'PRALNA S_predračun '!J178*'PRALNA S_predračun PRILOGA  A'!G$18+'PRALNA S_predračun '!K178*'PRALNA S_predračun PRILOGA  A'!G$19+'PRALNA S_predračun '!L178*'PRALNA S_predračun PRILOGA  A'!G$20+'PRALNA S_predračun '!M178*'PRALNA S_predračun PRILOGA  A'!G$21+'PRALNA S_predračun '!N178*'PRALNA S_predračun PRILOGA  A'!G$22+'PRALNA S_predračun '!O178*'PRALNA S_predračun PRILOGA  A'!G$23+'PRALNA S_predračun '!P178*'PRALNA S_predračun PRILOGA  A'!G$24+'PRALNA S_predračun '!Q178*'PRALNA S_predračun PRILOGA  A'!G$25+'PRALNA S_predračun '!R178*'PRALNA S_predračun PRILOGA  A'!G$26+'PRALNA S_predračun '!S178*'PRALNA S_predračun PRILOGA  A'!G$27+'PRALNA S_predračun '!T178*'PRALNA S_predračun PRILOGA  A'!G$28+'PRALNA S_predračun '!U178*'PRALNA S_predračun PRILOGA  A'!G$29+'PRALNA S_predračun '!V178*'PRALNA S_predračun PRILOGA  A'!G$30+'PRALNA S_predračun '!W178*'PRALNA S_predračun PRILOGA  A'!G$31+'PRALNA S_predračun '!X178*'PRALNA S_predračun PRILOGA  A'!G$32+'PRALNA S_predračun '!Y178*'PRALNA S_predračun PRILOGA  A'!G$33+'PRALNA S_predračun '!Z178*'PRALNA S_predračun PRILOGA  A'!G$34)*'PRALNA S_predračun '!F178*36</f>
        <v>0</v>
      </c>
    </row>
    <row r="179" spans="1:28" s="11" customFormat="1" x14ac:dyDescent="0.2">
      <c r="A179" s="117">
        <v>14</v>
      </c>
      <c r="B179" s="118" t="s">
        <v>173</v>
      </c>
      <c r="C179" s="119" t="s">
        <v>88</v>
      </c>
      <c r="D179" s="115">
        <f t="shared" si="12"/>
        <v>0</v>
      </c>
      <c r="E179" s="189">
        <f t="shared" si="13"/>
        <v>0</v>
      </c>
      <c r="F179" s="167">
        <v>0</v>
      </c>
      <c r="G179" s="283"/>
      <c r="H179" s="276"/>
      <c r="I179" s="276"/>
      <c r="J179" s="276"/>
      <c r="K179" s="276"/>
      <c r="L179" s="276"/>
      <c r="M179" s="276"/>
      <c r="N179" s="276"/>
      <c r="O179" s="276"/>
      <c r="P179" s="276"/>
      <c r="Q179" s="276"/>
      <c r="R179" s="276"/>
      <c r="S179" s="276"/>
      <c r="T179" s="276"/>
      <c r="U179" s="276"/>
      <c r="V179" s="276"/>
      <c r="W179" s="276"/>
      <c r="X179" s="276"/>
      <c r="Y179" s="277"/>
      <c r="Z179" s="278"/>
      <c r="AA179" s="190">
        <f>('PRALNA S_predračun '!G179*'PRALNA S_predračun PRILOGA  A'!D$15+'PRALNA S_predračun '!H179*'PRALNA S_predračun PRILOGA  A'!D$16+'PRALNA S_predračun '!I179*'PRALNA S_predračun PRILOGA  A'!D$17+'PRALNA S_predračun '!J179*'PRALNA S_predračun PRILOGA  A'!D$18+'PRALNA S_predračun '!K179*'PRALNA S_predračun PRILOGA  A'!D$19+'PRALNA S_predračun '!L179*'PRALNA S_predračun PRILOGA  A'!D$20+'PRALNA S_predračun '!M179*'PRALNA S_predračun PRILOGA  A'!D$21+'PRALNA S_predračun '!N179*'PRALNA S_predračun PRILOGA  A'!D$22+'PRALNA S_predračun '!O179*'PRALNA S_predračun PRILOGA  A'!D$23+'PRALNA S_predračun '!P179*'PRALNA S_predračun PRILOGA  A'!D$24+'PRALNA S_predračun '!Q179*'PRALNA S_predračun PRILOGA  A'!D$25+'PRALNA S_predračun '!R179*'PRALNA S_predračun PRILOGA  A'!D$26+'PRALNA S_predračun '!S179*'PRALNA S_predračun PRILOGA  A'!D$27+'PRALNA S_predračun '!T179*'PRALNA S_predračun PRILOGA  A'!D$28+'PRALNA S_predračun '!U179*'PRALNA S_predračun PRILOGA  A'!D$29+'PRALNA S_predračun '!V179*'PRALNA S_predračun PRILOGA  A'!D$30+'PRALNA S_predračun '!W179*'PRALNA S_predračun PRILOGA  A'!D$31+'PRALNA S_predračun '!X179*'PRALNA S_predračun PRILOGA  A'!D$32+'PRALNA S_predračun '!Y179*'PRALNA S_predračun PRILOGA  A'!D$33+'PRALNA S_predračun '!Z179*'PRALNA S_predračun PRILOGA  A'!D$34)*'PRALNA S_predračun '!F179*36</f>
        <v>0</v>
      </c>
      <c r="AB179" s="190">
        <f>('PRALNA S_predračun '!G179*'PRALNA S_predračun PRILOGA  A'!G$15+'PRALNA S_predračun '!H179*'PRALNA S_predračun PRILOGA  A'!G$16+'PRALNA S_predračun '!I179*'PRALNA S_predračun PRILOGA  A'!G$17+'PRALNA S_predračun '!J179*'PRALNA S_predračun PRILOGA  A'!G$18+'PRALNA S_predračun '!K179*'PRALNA S_predračun PRILOGA  A'!G$19+'PRALNA S_predračun '!L179*'PRALNA S_predračun PRILOGA  A'!G$20+'PRALNA S_predračun '!M179*'PRALNA S_predračun PRILOGA  A'!G$21+'PRALNA S_predračun '!N179*'PRALNA S_predračun PRILOGA  A'!G$22+'PRALNA S_predračun '!O179*'PRALNA S_predračun PRILOGA  A'!G$23+'PRALNA S_predračun '!P179*'PRALNA S_predračun PRILOGA  A'!G$24+'PRALNA S_predračun '!Q179*'PRALNA S_predračun PRILOGA  A'!G$25+'PRALNA S_predračun '!R179*'PRALNA S_predračun PRILOGA  A'!G$26+'PRALNA S_predračun '!S179*'PRALNA S_predračun PRILOGA  A'!G$27+'PRALNA S_predračun '!T179*'PRALNA S_predračun PRILOGA  A'!G$28+'PRALNA S_predračun '!U179*'PRALNA S_predračun PRILOGA  A'!G$29+'PRALNA S_predračun '!V179*'PRALNA S_predračun PRILOGA  A'!G$30+'PRALNA S_predračun '!W179*'PRALNA S_predračun PRILOGA  A'!G$31+'PRALNA S_predračun '!X179*'PRALNA S_predračun PRILOGA  A'!G$32+'PRALNA S_predračun '!Y179*'PRALNA S_predračun PRILOGA  A'!G$33+'PRALNA S_predračun '!Z179*'PRALNA S_predračun PRILOGA  A'!G$34)*'PRALNA S_predračun '!F179*36</f>
        <v>0</v>
      </c>
    </row>
    <row r="180" spans="1:28" x14ac:dyDescent="0.2">
      <c r="A180" s="117">
        <v>15</v>
      </c>
      <c r="B180" s="118" t="s">
        <v>106</v>
      </c>
      <c r="C180" s="119" t="s">
        <v>109</v>
      </c>
      <c r="D180" s="115">
        <f t="shared" si="12"/>
        <v>0</v>
      </c>
      <c r="E180" s="189">
        <f t="shared" si="13"/>
        <v>0</v>
      </c>
      <c r="F180" s="167">
        <v>0</v>
      </c>
      <c r="G180" s="283"/>
      <c r="H180" s="276"/>
      <c r="I180" s="276"/>
      <c r="J180" s="276"/>
      <c r="K180" s="276"/>
      <c r="L180" s="276"/>
      <c r="M180" s="276"/>
      <c r="N180" s="276"/>
      <c r="O180" s="276"/>
      <c r="P180" s="276"/>
      <c r="Q180" s="276"/>
      <c r="R180" s="276"/>
      <c r="S180" s="276"/>
      <c r="T180" s="276"/>
      <c r="U180" s="276"/>
      <c r="V180" s="276"/>
      <c r="W180" s="276"/>
      <c r="X180" s="276"/>
      <c r="Y180" s="277"/>
      <c r="Z180" s="278"/>
      <c r="AA180" s="190">
        <f>('PRALNA S_predračun '!G180*'PRALNA S_predračun PRILOGA  A'!D$15+'PRALNA S_predračun '!H180*'PRALNA S_predračun PRILOGA  A'!D$16+'PRALNA S_predračun '!I180*'PRALNA S_predračun PRILOGA  A'!D$17+'PRALNA S_predračun '!J180*'PRALNA S_predračun PRILOGA  A'!D$18+'PRALNA S_predračun '!K180*'PRALNA S_predračun PRILOGA  A'!D$19+'PRALNA S_predračun '!L180*'PRALNA S_predračun PRILOGA  A'!D$20+'PRALNA S_predračun '!M180*'PRALNA S_predračun PRILOGA  A'!D$21+'PRALNA S_predračun '!N180*'PRALNA S_predračun PRILOGA  A'!D$22+'PRALNA S_predračun '!O180*'PRALNA S_predračun PRILOGA  A'!D$23+'PRALNA S_predračun '!P180*'PRALNA S_predračun PRILOGA  A'!D$24+'PRALNA S_predračun '!Q180*'PRALNA S_predračun PRILOGA  A'!D$25+'PRALNA S_predračun '!R180*'PRALNA S_predračun PRILOGA  A'!D$26+'PRALNA S_predračun '!S180*'PRALNA S_predračun PRILOGA  A'!D$27+'PRALNA S_predračun '!T180*'PRALNA S_predračun PRILOGA  A'!D$28+'PRALNA S_predračun '!U180*'PRALNA S_predračun PRILOGA  A'!D$29+'PRALNA S_predračun '!V180*'PRALNA S_predračun PRILOGA  A'!D$30+'PRALNA S_predračun '!W180*'PRALNA S_predračun PRILOGA  A'!D$31+'PRALNA S_predračun '!X180*'PRALNA S_predračun PRILOGA  A'!D$32+'PRALNA S_predračun '!Y180*'PRALNA S_predračun PRILOGA  A'!D$33+'PRALNA S_predračun '!Z180*'PRALNA S_predračun PRILOGA  A'!D$34)*'PRALNA S_predračun '!F180*36</f>
        <v>0</v>
      </c>
      <c r="AB180" s="190">
        <f>('PRALNA S_predračun '!G180*'PRALNA S_predračun PRILOGA  A'!G$15+'PRALNA S_predračun '!H180*'PRALNA S_predračun PRILOGA  A'!G$16+'PRALNA S_predračun '!I180*'PRALNA S_predračun PRILOGA  A'!G$17+'PRALNA S_predračun '!J180*'PRALNA S_predračun PRILOGA  A'!G$18+'PRALNA S_predračun '!K180*'PRALNA S_predračun PRILOGA  A'!G$19+'PRALNA S_predračun '!L180*'PRALNA S_predračun PRILOGA  A'!G$20+'PRALNA S_predračun '!M180*'PRALNA S_predračun PRILOGA  A'!G$21+'PRALNA S_predračun '!N180*'PRALNA S_predračun PRILOGA  A'!G$22+'PRALNA S_predračun '!O180*'PRALNA S_predračun PRILOGA  A'!G$23+'PRALNA S_predračun '!P180*'PRALNA S_predračun PRILOGA  A'!G$24+'PRALNA S_predračun '!Q180*'PRALNA S_predračun PRILOGA  A'!G$25+'PRALNA S_predračun '!R180*'PRALNA S_predračun PRILOGA  A'!G$26+'PRALNA S_predračun '!S180*'PRALNA S_predračun PRILOGA  A'!G$27+'PRALNA S_predračun '!T180*'PRALNA S_predračun PRILOGA  A'!G$28+'PRALNA S_predračun '!U180*'PRALNA S_predračun PRILOGA  A'!G$29+'PRALNA S_predračun '!V180*'PRALNA S_predračun PRILOGA  A'!G$30+'PRALNA S_predračun '!W180*'PRALNA S_predračun PRILOGA  A'!G$31+'PRALNA S_predračun '!X180*'PRALNA S_predračun PRILOGA  A'!G$32+'PRALNA S_predračun '!Y180*'PRALNA S_predračun PRILOGA  A'!G$33+'PRALNA S_predračun '!Z180*'PRALNA S_predračun PRILOGA  A'!G$34)*'PRALNA S_predračun '!F180*36</f>
        <v>0</v>
      </c>
    </row>
    <row r="181" spans="1:28" x14ac:dyDescent="0.2">
      <c r="A181" s="261">
        <v>16</v>
      </c>
      <c r="B181" s="262" t="s">
        <v>174</v>
      </c>
      <c r="C181" s="119" t="s">
        <v>87</v>
      </c>
      <c r="D181" s="115">
        <f t="shared" si="12"/>
        <v>0</v>
      </c>
      <c r="E181" s="189">
        <f t="shared" si="13"/>
        <v>0</v>
      </c>
      <c r="F181" s="260">
        <v>0</v>
      </c>
      <c r="G181" s="283"/>
      <c r="H181" s="276"/>
      <c r="I181" s="276"/>
      <c r="J181" s="276"/>
      <c r="K181" s="276"/>
      <c r="L181" s="276"/>
      <c r="M181" s="276"/>
      <c r="N181" s="276"/>
      <c r="O181" s="276"/>
      <c r="P181" s="276"/>
      <c r="Q181" s="276"/>
      <c r="R181" s="276"/>
      <c r="S181" s="276"/>
      <c r="T181" s="276"/>
      <c r="U181" s="276"/>
      <c r="V181" s="276"/>
      <c r="W181" s="276"/>
      <c r="X181" s="276"/>
      <c r="Y181" s="277"/>
      <c r="Z181" s="278"/>
      <c r="AA181" s="190">
        <f>('PRALNA S_predračun '!G181*'PRALNA S_predračun PRILOGA  A'!D$15+'PRALNA S_predračun '!H181*'PRALNA S_predračun PRILOGA  A'!D$16+'PRALNA S_predračun '!I181*'PRALNA S_predračun PRILOGA  A'!D$17+'PRALNA S_predračun '!J181*'PRALNA S_predračun PRILOGA  A'!D$18+'PRALNA S_predračun '!K181*'PRALNA S_predračun PRILOGA  A'!D$19+'PRALNA S_predračun '!L181*'PRALNA S_predračun PRILOGA  A'!D$20+'PRALNA S_predračun '!M181*'PRALNA S_predračun PRILOGA  A'!D$21+'PRALNA S_predračun '!N181*'PRALNA S_predračun PRILOGA  A'!D$22+'PRALNA S_predračun '!O181*'PRALNA S_predračun PRILOGA  A'!D$23+'PRALNA S_predračun '!P181*'PRALNA S_predračun PRILOGA  A'!D$24+'PRALNA S_predračun '!Q181*'PRALNA S_predračun PRILOGA  A'!D$25+'PRALNA S_predračun '!R181*'PRALNA S_predračun PRILOGA  A'!D$26+'PRALNA S_predračun '!S181*'PRALNA S_predračun PRILOGA  A'!D$27+'PRALNA S_predračun '!T181*'PRALNA S_predračun PRILOGA  A'!D$28+'PRALNA S_predračun '!U181*'PRALNA S_predračun PRILOGA  A'!D$29+'PRALNA S_predračun '!V181*'PRALNA S_predračun PRILOGA  A'!D$30+'PRALNA S_predračun '!W181*'PRALNA S_predračun PRILOGA  A'!D$31+'PRALNA S_predračun '!X181*'PRALNA S_predračun PRILOGA  A'!D$32+'PRALNA S_predračun '!Y181*'PRALNA S_predračun PRILOGA  A'!D$33+'PRALNA S_predračun '!Z181*'PRALNA S_predračun PRILOGA  A'!D$34)*'PRALNA S_predračun '!F181*36</f>
        <v>0</v>
      </c>
      <c r="AB181" s="190">
        <f>('PRALNA S_predračun '!G181*'PRALNA S_predračun PRILOGA  A'!G$15+'PRALNA S_predračun '!H181*'PRALNA S_predračun PRILOGA  A'!G$16+'PRALNA S_predračun '!I181*'PRALNA S_predračun PRILOGA  A'!G$17+'PRALNA S_predračun '!J181*'PRALNA S_predračun PRILOGA  A'!G$18+'PRALNA S_predračun '!K181*'PRALNA S_predračun PRILOGA  A'!G$19+'PRALNA S_predračun '!L181*'PRALNA S_predračun PRILOGA  A'!G$20+'PRALNA S_predračun '!M181*'PRALNA S_predračun PRILOGA  A'!G$21+'PRALNA S_predračun '!N181*'PRALNA S_predračun PRILOGA  A'!G$22+'PRALNA S_predračun '!O181*'PRALNA S_predračun PRILOGA  A'!G$23+'PRALNA S_predračun '!P181*'PRALNA S_predračun PRILOGA  A'!G$24+'PRALNA S_predračun '!Q181*'PRALNA S_predračun PRILOGA  A'!G$25+'PRALNA S_predračun '!R181*'PRALNA S_predračun PRILOGA  A'!G$26+'PRALNA S_predračun '!S181*'PRALNA S_predračun PRILOGA  A'!G$27+'PRALNA S_predračun '!T181*'PRALNA S_predračun PRILOGA  A'!G$28+'PRALNA S_predračun '!U181*'PRALNA S_predračun PRILOGA  A'!G$29+'PRALNA S_predračun '!V181*'PRALNA S_predračun PRILOGA  A'!G$30+'PRALNA S_predračun '!W181*'PRALNA S_predračun PRILOGA  A'!G$31+'PRALNA S_predračun '!X181*'PRALNA S_predračun PRILOGA  A'!G$32+'PRALNA S_predračun '!Y181*'PRALNA S_predračun PRILOGA  A'!G$33+'PRALNA S_predračun '!Z181*'PRALNA S_predračun PRILOGA  A'!G$34)*'PRALNA S_predračun '!F181*36</f>
        <v>0</v>
      </c>
    </row>
    <row r="182" spans="1:28" x14ac:dyDescent="0.2">
      <c r="A182" s="148">
        <v>17</v>
      </c>
      <c r="B182" s="263" t="s">
        <v>107</v>
      </c>
      <c r="C182" s="114" t="s">
        <v>87</v>
      </c>
      <c r="D182" s="115">
        <f t="shared" si="12"/>
        <v>1.3931214627775359E-3</v>
      </c>
      <c r="E182" s="189">
        <f t="shared" si="13"/>
        <v>576</v>
      </c>
      <c r="F182" s="260">
        <v>0.2</v>
      </c>
      <c r="G182" s="133"/>
      <c r="H182" s="142"/>
      <c r="I182" s="142"/>
      <c r="J182" s="142"/>
      <c r="K182" s="142"/>
      <c r="L182" s="142"/>
      <c r="M182" s="142"/>
      <c r="N182" s="142"/>
      <c r="O182" s="142"/>
      <c r="P182" s="142"/>
      <c r="Q182" s="142"/>
      <c r="R182" s="142"/>
      <c r="S182" s="142"/>
      <c r="T182" s="142"/>
      <c r="U182" s="142"/>
      <c r="V182" s="142"/>
      <c r="W182" s="142"/>
      <c r="X182" s="142"/>
      <c r="Y182" s="143"/>
      <c r="Z182" s="144"/>
      <c r="AA182" s="190">
        <f>('PRALNA S_predračun '!G182*'PRALNA S_predračun PRILOGA  A'!D$15+'PRALNA S_predračun '!H182*'PRALNA S_predračun PRILOGA  A'!D$16+'PRALNA S_predračun '!I182*'PRALNA S_predračun PRILOGA  A'!D$17+'PRALNA S_predračun '!J182*'PRALNA S_predračun PRILOGA  A'!D$18+'PRALNA S_predračun '!K182*'PRALNA S_predračun PRILOGA  A'!D$19+'PRALNA S_predračun '!L182*'PRALNA S_predračun PRILOGA  A'!D$20+'PRALNA S_predračun '!M182*'PRALNA S_predračun PRILOGA  A'!D$21+'PRALNA S_predračun '!N182*'PRALNA S_predračun PRILOGA  A'!D$22+'PRALNA S_predračun '!O182*'PRALNA S_predračun PRILOGA  A'!D$23+'PRALNA S_predračun '!P182*'PRALNA S_predračun PRILOGA  A'!D$24+'PRALNA S_predračun '!Q182*'PRALNA S_predračun PRILOGA  A'!D$25+'PRALNA S_predračun '!R182*'PRALNA S_predračun PRILOGA  A'!D$26+'PRALNA S_predračun '!S182*'PRALNA S_predračun PRILOGA  A'!D$27+'PRALNA S_predračun '!T182*'PRALNA S_predračun PRILOGA  A'!D$28+'PRALNA S_predračun '!U182*'PRALNA S_predračun PRILOGA  A'!D$29+'PRALNA S_predračun '!V182*'PRALNA S_predračun PRILOGA  A'!D$30+'PRALNA S_predračun '!W182*'PRALNA S_predračun PRILOGA  A'!D$31+'PRALNA S_predračun '!X182*'PRALNA S_predračun PRILOGA  A'!D$32+'PRALNA S_predračun '!Y182*'PRALNA S_predračun PRILOGA  A'!D$33+'PRALNA S_predračun '!Z182*'PRALNA S_predračun PRILOGA  A'!D$34)*'PRALNA S_predračun '!F182*36</f>
        <v>0</v>
      </c>
      <c r="AB182" s="190">
        <f>('PRALNA S_predračun '!G182*'PRALNA S_predračun PRILOGA  A'!G$15+'PRALNA S_predračun '!H182*'PRALNA S_predračun PRILOGA  A'!G$16+'PRALNA S_predračun '!I182*'PRALNA S_predračun PRILOGA  A'!G$17+'PRALNA S_predračun '!J182*'PRALNA S_predračun PRILOGA  A'!G$18+'PRALNA S_predračun '!K182*'PRALNA S_predračun PRILOGA  A'!G$19+'PRALNA S_predračun '!L182*'PRALNA S_predračun PRILOGA  A'!G$20+'PRALNA S_predračun '!M182*'PRALNA S_predračun PRILOGA  A'!G$21+'PRALNA S_predračun '!N182*'PRALNA S_predračun PRILOGA  A'!G$22+'PRALNA S_predračun '!O182*'PRALNA S_predračun PRILOGA  A'!G$23+'PRALNA S_predračun '!P182*'PRALNA S_predračun PRILOGA  A'!G$24+'PRALNA S_predračun '!Q182*'PRALNA S_predračun PRILOGA  A'!G$25+'PRALNA S_predračun '!R182*'PRALNA S_predračun PRILOGA  A'!G$26+'PRALNA S_predračun '!S182*'PRALNA S_predračun PRILOGA  A'!G$27+'PRALNA S_predračun '!T182*'PRALNA S_predračun PRILOGA  A'!G$28+'PRALNA S_predračun '!U182*'PRALNA S_predračun PRILOGA  A'!G$29+'PRALNA S_predračun '!V182*'PRALNA S_predračun PRILOGA  A'!G$30+'PRALNA S_predračun '!W182*'PRALNA S_predračun PRILOGA  A'!G$31+'PRALNA S_predračun '!X182*'PRALNA S_predračun PRILOGA  A'!G$32+'PRALNA S_predračun '!Y182*'PRALNA S_predračun PRILOGA  A'!G$33+'PRALNA S_predračun '!Z182*'PRALNA S_predračun PRILOGA  A'!G$34)*'PRALNA S_predračun '!F182*36</f>
        <v>0</v>
      </c>
    </row>
    <row r="183" spans="1:28" ht="18" customHeight="1" thickBot="1" x14ac:dyDescent="0.25">
      <c r="A183" s="117">
        <v>18</v>
      </c>
      <c r="B183" s="264" t="s">
        <v>114</v>
      </c>
      <c r="C183" s="119" t="s">
        <v>85</v>
      </c>
      <c r="D183" s="115">
        <f t="shared" si="12"/>
        <v>1.3931214627775359E-3</v>
      </c>
      <c r="E183" s="189">
        <f t="shared" si="13"/>
        <v>576</v>
      </c>
      <c r="F183" s="260">
        <v>0.2</v>
      </c>
      <c r="G183" s="133"/>
      <c r="H183" s="142"/>
      <c r="I183" s="142"/>
      <c r="J183" s="142"/>
      <c r="K183" s="142"/>
      <c r="L183" s="142"/>
      <c r="M183" s="142"/>
      <c r="N183" s="142"/>
      <c r="O183" s="142"/>
      <c r="P183" s="142"/>
      <c r="Q183" s="142"/>
      <c r="R183" s="142"/>
      <c r="S183" s="142"/>
      <c r="T183" s="142"/>
      <c r="U183" s="142"/>
      <c r="V183" s="142"/>
      <c r="W183" s="142"/>
      <c r="X183" s="142"/>
      <c r="Y183" s="143"/>
      <c r="Z183" s="144"/>
      <c r="AA183" s="190">
        <f>('PRALNA S_predračun '!G183*'PRALNA S_predračun PRILOGA  A'!D$15+'PRALNA S_predračun '!H183*'PRALNA S_predračun PRILOGA  A'!D$16+'PRALNA S_predračun '!I183*'PRALNA S_predračun PRILOGA  A'!D$17+'PRALNA S_predračun '!J183*'PRALNA S_predračun PRILOGA  A'!D$18+'PRALNA S_predračun '!K183*'PRALNA S_predračun PRILOGA  A'!D$19+'PRALNA S_predračun '!L183*'PRALNA S_predračun PRILOGA  A'!D$20+'PRALNA S_predračun '!M183*'PRALNA S_predračun PRILOGA  A'!D$21+'PRALNA S_predračun '!N183*'PRALNA S_predračun PRILOGA  A'!D$22+'PRALNA S_predračun '!O183*'PRALNA S_predračun PRILOGA  A'!D$23+'PRALNA S_predračun '!P183*'PRALNA S_predračun PRILOGA  A'!D$24+'PRALNA S_predračun '!Q183*'PRALNA S_predračun PRILOGA  A'!D$25+'PRALNA S_predračun '!R183*'PRALNA S_predračun PRILOGA  A'!D$26+'PRALNA S_predračun '!S183*'PRALNA S_predračun PRILOGA  A'!D$27+'PRALNA S_predračun '!T183*'PRALNA S_predračun PRILOGA  A'!D$28+'PRALNA S_predračun '!U183*'PRALNA S_predračun PRILOGA  A'!D$29+'PRALNA S_predračun '!V183*'PRALNA S_predračun PRILOGA  A'!D$30+'PRALNA S_predračun '!W183*'PRALNA S_predračun PRILOGA  A'!D$31+'PRALNA S_predračun '!X183*'PRALNA S_predračun PRILOGA  A'!D$32+'PRALNA S_predračun '!Y183*'PRALNA S_predračun PRILOGA  A'!D$33+'PRALNA S_predračun '!Z183*'PRALNA S_predračun PRILOGA  A'!D$34)*'PRALNA S_predračun '!F183*36</f>
        <v>0</v>
      </c>
      <c r="AB183" s="190">
        <f>('PRALNA S_predračun '!G183*'PRALNA S_predračun PRILOGA  A'!G$15+'PRALNA S_predračun '!H183*'PRALNA S_predračun PRILOGA  A'!G$16+'PRALNA S_predračun '!I183*'PRALNA S_predračun PRILOGA  A'!G$17+'PRALNA S_predračun '!J183*'PRALNA S_predračun PRILOGA  A'!G$18+'PRALNA S_predračun '!K183*'PRALNA S_predračun PRILOGA  A'!G$19+'PRALNA S_predračun '!L183*'PRALNA S_predračun PRILOGA  A'!G$20+'PRALNA S_predračun '!M183*'PRALNA S_predračun PRILOGA  A'!G$21+'PRALNA S_predračun '!N183*'PRALNA S_predračun PRILOGA  A'!G$22+'PRALNA S_predračun '!O183*'PRALNA S_predračun PRILOGA  A'!G$23+'PRALNA S_predračun '!P183*'PRALNA S_predračun PRILOGA  A'!G$24+'PRALNA S_predračun '!Q183*'PRALNA S_predračun PRILOGA  A'!G$25+'PRALNA S_predračun '!R183*'PRALNA S_predračun PRILOGA  A'!G$26+'PRALNA S_predračun '!S183*'PRALNA S_predračun PRILOGA  A'!G$27+'PRALNA S_predračun '!T183*'PRALNA S_predračun PRILOGA  A'!G$28+'PRALNA S_predračun '!U183*'PRALNA S_predračun PRILOGA  A'!G$29+'PRALNA S_predračun '!V183*'PRALNA S_predračun PRILOGA  A'!G$30+'PRALNA S_predračun '!W183*'PRALNA S_predračun PRILOGA  A'!G$31+'PRALNA S_predračun '!X183*'PRALNA S_predračun PRILOGA  A'!G$32+'PRALNA S_predračun '!Y183*'PRALNA S_predračun PRILOGA  A'!G$33+'PRALNA S_predračun '!Z183*'PRALNA S_predračun PRILOGA  A'!G$34)*'PRALNA S_predračun '!F183*36</f>
        <v>0</v>
      </c>
    </row>
    <row r="184" spans="1:28" ht="15.75" thickBot="1" x14ac:dyDescent="0.25">
      <c r="A184" s="121" t="s">
        <v>89</v>
      </c>
      <c r="B184" s="122"/>
      <c r="C184" s="122"/>
      <c r="D184" s="154">
        <f>SUM(D166:D183)</f>
        <v>1.0000000000000002</v>
      </c>
      <c r="E184" s="160">
        <f>SUM(E166:E183)</f>
        <v>413460</v>
      </c>
      <c r="F184" s="160">
        <f>SUM(F166:F183)</f>
        <v>143.56249999999997</v>
      </c>
      <c r="G184" s="137"/>
      <c r="H184" s="138"/>
      <c r="I184" s="138"/>
      <c r="J184" s="138"/>
      <c r="K184" s="138"/>
      <c r="L184" s="138"/>
      <c r="M184" s="138"/>
      <c r="N184" s="138"/>
      <c r="O184" s="138"/>
      <c r="P184" s="138"/>
      <c r="Q184" s="138"/>
      <c r="R184" s="138"/>
      <c r="S184" s="138"/>
      <c r="T184" s="138"/>
      <c r="U184" s="138"/>
      <c r="V184" s="138"/>
      <c r="W184" s="138"/>
      <c r="X184" s="138"/>
      <c r="Y184" s="139"/>
      <c r="Z184" s="140"/>
      <c r="AA184" s="123">
        <f>SUM(AA166:AA183)</f>
        <v>0</v>
      </c>
      <c r="AB184" s="124">
        <f>SUM(AB166:AB183)</f>
        <v>0</v>
      </c>
    </row>
    <row r="185" spans="1:28" x14ac:dyDescent="0.2">
      <c r="B185" s="171"/>
      <c r="C185" s="164" t="s">
        <v>72</v>
      </c>
      <c r="D185" s="164"/>
      <c r="E185" s="164"/>
      <c r="F185" s="99"/>
      <c r="G185" s="55" t="s">
        <v>73</v>
      </c>
      <c r="H185" s="100"/>
      <c r="I185" s="56"/>
      <c r="J185" s="56"/>
      <c r="K185" s="56"/>
      <c r="L185" s="56"/>
      <c r="M185" s="56"/>
      <c r="N185" s="56"/>
      <c r="O185" s="56"/>
      <c r="P185" s="56"/>
      <c r="Q185" s="56"/>
      <c r="R185" s="56"/>
      <c r="S185" s="56"/>
      <c r="T185" s="56"/>
      <c r="U185" s="56"/>
      <c r="V185" s="56"/>
      <c r="W185" s="56"/>
      <c r="X185" s="56"/>
      <c r="Y185" s="56"/>
      <c r="Z185" s="56"/>
      <c r="AA185" s="56"/>
    </row>
    <row r="186" spans="1:28" ht="15.75" thickBot="1" x14ac:dyDescent="0.25">
      <c r="B186" s="172" t="s">
        <v>74</v>
      </c>
      <c r="C186" s="267">
        <v>10</v>
      </c>
      <c r="D186" s="165"/>
      <c r="E186" s="165"/>
      <c r="F186" s="99"/>
      <c r="G186" s="55" t="s">
        <v>75</v>
      </c>
      <c r="H186" s="100"/>
      <c r="I186" s="56"/>
      <c r="J186" s="56"/>
      <c r="K186" s="56"/>
      <c r="L186" s="56"/>
      <c r="M186" s="56"/>
      <c r="N186" s="56"/>
      <c r="O186" s="56"/>
      <c r="P186" s="56"/>
      <c r="Q186" s="56"/>
      <c r="R186" s="56"/>
      <c r="S186" s="56"/>
      <c r="T186" s="56"/>
      <c r="U186" s="56"/>
      <c r="V186" s="56"/>
      <c r="W186" s="56"/>
      <c r="X186" s="56"/>
      <c r="Y186" s="56"/>
      <c r="Z186" s="56"/>
      <c r="AA186" s="56"/>
    </row>
    <row r="187" spans="1:28" ht="15.75" thickBot="1" x14ac:dyDescent="0.25">
      <c r="E187" s="101"/>
      <c r="F187" s="11"/>
      <c r="G187" s="55" t="s">
        <v>177</v>
      </c>
      <c r="H187" s="100"/>
      <c r="I187" s="56"/>
      <c r="J187" s="56"/>
      <c r="K187" s="56"/>
      <c r="L187" s="56"/>
      <c r="M187" s="56"/>
      <c r="N187" s="56"/>
      <c r="O187" s="56"/>
      <c r="P187" s="56"/>
      <c r="Q187" s="56"/>
      <c r="R187" s="56"/>
      <c r="S187" s="56"/>
      <c r="T187" s="56"/>
      <c r="U187" s="56"/>
      <c r="V187" s="56"/>
      <c r="W187" s="56"/>
      <c r="X187" s="56"/>
      <c r="Y187" s="56"/>
      <c r="Z187" s="56"/>
      <c r="AA187" s="56"/>
    </row>
    <row r="188" spans="1:28" ht="18" x14ac:dyDescent="0.2">
      <c r="A188" s="96"/>
      <c r="B188" s="102"/>
      <c r="C188" s="102"/>
      <c r="D188" s="85" t="s">
        <v>64</v>
      </c>
      <c r="E188" s="103" t="s">
        <v>168</v>
      </c>
      <c r="F188" s="104" t="s">
        <v>77</v>
      </c>
      <c r="G188" s="149" t="s">
        <v>78</v>
      </c>
      <c r="H188" s="150"/>
      <c r="I188" s="150"/>
      <c r="J188" s="150"/>
      <c r="K188" s="150"/>
      <c r="L188" s="150"/>
      <c r="M188" s="150"/>
      <c r="N188" s="150"/>
      <c r="O188" s="150"/>
      <c r="P188" s="150"/>
      <c r="Q188" s="150"/>
      <c r="R188" s="150"/>
      <c r="S188" s="150"/>
      <c r="T188" s="150"/>
      <c r="U188" s="150"/>
      <c r="V188" s="150"/>
      <c r="W188" s="150"/>
      <c r="X188" s="150"/>
      <c r="Y188" s="151"/>
      <c r="Z188" s="152"/>
      <c r="AA188" s="212" t="s">
        <v>169</v>
      </c>
      <c r="AB188" s="212" t="s">
        <v>169</v>
      </c>
    </row>
    <row r="189" spans="1:28" ht="23.25" thickBot="1" x14ac:dyDescent="0.25">
      <c r="A189" s="105" t="s">
        <v>79</v>
      </c>
      <c r="B189" s="106"/>
      <c r="C189" s="155" t="s">
        <v>80</v>
      </c>
      <c r="D189" s="156" t="s">
        <v>68</v>
      </c>
      <c r="E189" s="157" t="s">
        <v>81</v>
      </c>
      <c r="F189" s="158" t="s">
        <v>82</v>
      </c>
      <c r="G189" s="107" t="s">
        <v>10</v>
      </c>
      <c r="H189" s="106" t="s">
        <v>14</v>
      </c>
      <c r="I189" s="106" t="s">
        <v>31</v>
      </c>
      <c r="J189" s="106" t="s">
        <v>32</v>
      </c>
      <c r="K189" s="106" t="s">
        <v>33</v>
      </c>
      <c r="L189" s="106" t="s">
        <v>34</v>
      </c>
      <c r="M189" s="106" t="s">
        <v>35</v>
      </c>
      <c r="N189" s="106" t="s">
        <v>36</v>
      </c>
      <c r="O189" s="106" t="s">
        <v>37</v>
      </c>
      <c r="P189" s="106" t="s">
        <v>38</v>
      </c>
      <c r="Q189" s="106" t="s">
        <v>39</v>
      </c>
      <c r="R189" s="106" t="s">
        <v>40</v>
      </c>
      <c r="S189" s="106" t="s">
        <v>41</v>
      </c>
      <c r="T189" s="106" t="s">
        <v>42</v>
      </c>
      <c r="U189" s="106" t="s">
        <v>43</v>
      </c>
      <c r="V189" s="106" t="s">
        <v>44</v>
      </c>
      <c r="W189" s="106" t="s">
        <v>45</v>
      </c>
      <c r="X189" s="106" t="s">
        <v>46</v>
      </c>
      <c r="Y189" s="108" t="s">
        <v>47</v>
      </c>
      <c r="Z189" s="109" t="s">
        <v>48</v>
      </c>
      <c r="AA189" s="110" t="s">
        <v>83</v>
      </c>
      <c r="AB189" s="110" t="s">
        <v>84</v>
      </c>
    </row>
    <row r="190" spans="1:28" x14ac:dyDescent="0.2">
      <c r="A190" s="112">
        <v>1</v>
      </c>
      <c r="B190" s="177" t="s">
        <v>132</v>
      </c>
      <c r="C190" s="114" t="s">
        <v>85</v>
      </c>
      <c r="D190" s="115">
        <f>E190/$E$204</f>
        <v>1.9075568598679385E-2</v>
      </c>
      <c r="E190" s="189">
        <f>F190*$C$186*36</f>
        <v>1521</v>
      </c>
      <c r="F190" s="162">
        <v>4.2249999999999996</v>
      </c>
      <c r="G190" s="141"/>
      <c r="H190" s="142"/>
      <c r="I190" s="142"/>
      <c r="J190" s="142"/>
      <c r="K190" s="142"/>
      <c r="L190" s="142"/>
      <c r="M190" s="142"/>
      <c r="N190" s="142"/>
      <c r="O190" s="142"/>
      <c r="P190" s="142"/>
      <c r="Q190" s="142"/>
      <c r="R190" s="142"/>
      <c r="S190" s="142"/>
      <c r="T190" s="142"/>
      <c r="U190" s="142"/>
      <c r="V190" s="142"/>
      <c r="W190" s="142"/>
      <c r="X190" s="142"/>
      <c r="Y190" s="143"/>
      <c r="Z190" s="144"/>
      <c r="AA190" s="190">
        <f>('PRALNA S_predračun '!G190*'PRALNA S_predračun PRILOGA  A'!D$15+'PRALNA S_predračun '!H190*'PRALNA S_predračun PRILOGA  A'!D$16+'PRALNA S_predračun '!I190*'PRALNA S_predračun PRILOGA  A'!D$17+'PRALNA S_predračun '!J190*'PRALNA S_predračun PRILOGA  A'!D$18+'PRALNA S_predračun '!K190*'PRALNA S_predračun PRILOGA  A'!D$19+'PRALNA S_predračun '!L190*'PRALNA S_predračun PRILOGA  A'!D$20+'PRALNA S_predračun '!M190*'PRALNA S_predračun PRILOGA  A'!D$21+'PRALNA S_predračun '!N190*'PRALNA S_predračun PRILOGA  A'!D$22+'PRALNA S_predračun '!O190*'PRALNA S_predračun PRILOGA  A'!D$23+'PRALNA S_predračun '!P190*'PRALNA S_predračun PRILOGA  A'!D$24+'PRALNA S_predračun '!Q190*'PRALNA S_predračun PRILOGA  A'!D$25+'PRALNA S_predračun '!R190*'PRALNA S_predračun PRILOGA  A'!D$26+'PRALNA S_predračun '!S190*'PRALNA S_predračun PRILOGA  A'!D$27+'PRALNA S_predračun '!T190*'PRALNA S_predračun PRILOGA  A'!D$28+'PRALNA S_predračun '!U190*'PRALNA S_predračun PRILOGA  A'!D$29+'PRALNA S_predračun '!V190*'PRALNA S_predračun PRILOGA  A'!D$30+'PRALNA S_predračun '!W190*'PRALNA S_predračun PRILOGA  A'!D$31+'PRALNA S_predračun '!X190*'PRALNA S_predračun PRILOGA  A'!D$32+'PRALNA S_predračun '!Y190*'PRALNA S_predračun PRILOGA  A'!D$33+'PRALNA S_predračun '!Z190*'PRALNA S_predračun PRILOGA  A'!D$34)*'PRALNA S_predračun '!F190*36</f>
        <v>0</v>
      </c>
      <c r="AB190" s="190">
        <f>('PRALNA S_predračun '!G190*'PRALNA S_predračun PRILOGA  A'!G$15+'PRALNA S_predračun '!H190*'PRALNA S_predračun PRILOGA  A'!G$16+'PRALNA S_predračun '!I190*'PRALNA S_predračun PRILOGA  A'!G$17+'PRALNA S_predračun '!J190*'PRALNA S_predračun PRILOGA  A'!G$18+'PRALNA S_predračun '!K190*'PRALNA S_predračun PRILOGA  A'!G$19+'PRALNA S_predračun '!L190*'PRALNA S_predračun PRILOGA  A'!G$20+'PRALNA S_predračun '!M190*'PRALNA S_predračun PRILOGA  A'!G$21+'PRALNA S_predračun '!N190*'PRALNA S_predračun PRILOGA  A'!G$22+'PRALNA S_predračun '!O190*'PRALNA S_predračun PRILOGA  A'!G$23+'PRALNA S_predračun '!P190*'PRALNA S_predračun PRILOGA  A'!G$24+'PRALNA S_predračun '!Q190*'PRALNA S_predračun PRILOGA  A'!G$25+'PRALNA S_predračun '!R190*'PRALNA S_predračun PRILOGA  A'!G$26+'PRALNA S_predračun '!S190*'PRALNA S_predračun PRILOGA  A'!G$27+'PRALNA S_predračun '!T190*'PRALNA S_predračun PRILOGA  A'!G$28+'PRALNA S_predračun '!U190*'PRALNA S_predračun PRILOGA  A'!G$29+'PRALNA S_predračun '!V190*'PRALNA S_predračun PRILOGA  A'!G$30+'PRALNA S_predračun '!W190*'PRALNA S_predračun PRILOGA  A'!G$31+'PRALNA S_predračun '!X190*'PRALNA S_predračun PRILOGA  A'!G$32+'PRALNA S_predračun '!Y190*'PRALNA S_predračun PRILOGA  A'!G$33+'PRALNA S_predračun '!Z190*'PRALNA S_predračun PRILOGA  A'!G$34)*'PRALNA S_predračun '!F190*36</f>
        <v>0</v>
      </c>
    </row>
    <row r="191" spans="1:28" x14ac:dyDescent="0.2">
      <c r="A191" s="117">
        <v>2</v>
      </c>
      <c r="B191" s="178" t="s">
        <v>133</v>
      </c>
      <c r="C191" s="119" t="s">
        <v>86</v>
      </c>
      <c r="D191" s="115">
        <f t="shared" ref="D191:D203" si="14">E191/$E$204</f>
        <v>6.676449009537784E-2</v>
      </c>
      <c r="E191" s="189">
        <f t="shared" ref="E191:E203" si="15">F191*$C$186*36</f>
        <v>5323.5</v>
      </c>
      <c r="F191" s="167">
        <v>14.7875</v>
      </c>
      <c r="G191" s="133"/>
      <c r="H191" s="134"/>
      <c r="I191" s="134"/>
      <c r="J191" s="134"/>
      <c r="K191" s="134"/>
      <c r="L191" s="134"/>
      <c r="M191" s="134"/>
      <c r="N191" s="134"/>
      <c r="O191" s="142"/>
      <c r="P191" s="142"/>
      <c r="Q191" s="142"/>
      <c r="R191" s="142"/>
      <c r="S191" s="142"/>
      <c r="T191" s="142"/>
      <c r="U191" s="142"/>
      <c r="V191" s="142"/>
      <c r="W191" s="142"/>
      <c r="X191" s="142"/>
      <c r="Y191" s="143"/>
      <c r="Z191" s="144"/>
      <c r="AA191" s="190">
        <f>('PRALNA S_predračun '!G191*'PRALNA S_predračun PRILOGA  A'!D$15+'PRALNA S_predračun '!H191*'PRALNA S_predračun PRILOGA  A'!D$16+'PRALNA S_predračun '!I191*'PRALNA S_predračun PRILOGA  A'!D$17+'PRALNA S_predračun '!J191*'PRALNA S_predračun PRILOGA  A'!D$18+'PRALNA S_predračun '!K191*'PRALNA S_predračun PRILOGA  A'!D$19+'PRALNA S_predračun '!L191*'PRALNA S_predračun PRILOGA  A'!D$20+'PRALNA S_predračun '!M191*'PRALNA S_predračun PRILOGA  A'!D$21+'PRALNA S_predračun '!N191*'PRALNA S_predračun PRILOGA  A'!D$22+'PRALNA S_predračun '!O191*'PRALNA S_predračun PRILOGA  A'!D$23+'PRALNA S_predračun '!P191*'PRALNA S_predračun PRILOGA  A'!D$24+'PRALNA S_predračun '!Q191*'PRALNA S_predračun PRILOGA  A'!D$25+'PRALNA S_predračun '!R191*'PRALNA S_predračun PRILOGA  A'!D$26+'PRALNA S_predračun '!S191*'PRALNA S_predračun PRILOGA  A'!D$27+'PRALNA S_predračun '!T191*'PRALNA S_predračun PRILOGA  A'!D$28+'PRALNA S_predračun '!U191*'PRALNA S_predračun PRILOGA  A'!D$29+'PRALNA S_predračun '!V191*'PRALNA S_predračun PRILOGA  A'!D$30+'PRALNA S_predračun '!W191*'PRALNA S_predračun PRILOGA  A'!D$31+'PRALNA S_predračun '!X191*'PRALNA S_predračun PRILOGA  A'!D$32+'PRALNA S_predračun '!Y191*'PRALNA S_predračun PRILOGA  A'!D$33+'PRALNA S_predračun '!Z191*'PRALNA S_predračun PRILOGA  A'!D$34)*'PRALNA S_predračun '!F191*36</f>
        <v>0</v>
      </c>
      <c r="AB191" s="190">
        <f>('PRALNA S_predračun '!G191*'PRALNA S_predračun PRILOGA  A'!G$15+'PRALNA S_predračun '!H191*'PRALNA S_predračun PRILOGA  A'!G$16+'PRALNA S_predračun '!I191*'PRALNA S_predračun PRILOGA  A'!G$17+'PRALNA S_predračun '!J191*'PRALNA S_predračun PRILOGA  A'!G$18+'PRALNA S_predračun '!K191*'PRALNA S_predračun PRILOGA  A'!G$19+'PRALNA S_predračun '!L191*'PRALNA S_predračun PRILOGA  A'!G$20+'PRALNA S_predračun '!M191*'PRALNA S_predračun PRILOGA  A'!G$21+'PRALNA S_predračun '!N191*'PRALNA S_predračun PRILOGA  A'!G$22+'PRALNA S_predračun '!O191*'PRALNA S_predračun PRILOGA  A'!G$23+'PRALNA S_predračun '!P191*'PRALNA S_predračun PRILOGA  A'!G$24+'PRALNA S_predračun '!Q191*'PRALNA S_predračun PRILOGA  A'!G$25+'PRALNA S_predračun '!R191*'PRALNA S_predračun PRILOGA  A'!G$26+'PRALNA S_predračun '!S191*'PRALNA S_predračun PRILOGA  A'!G$27+'PRALNA S_predračun '!T191*'PRALNA S_predračun PRILOGA  A'!G$28+'PRALNA S_predračun '!U191*'PRALNA S_predračun PRILOGA  A'!G$29+'PRALNA S_predračun '!V191*'PRALNA S_predračun PRILOGA  A'!G$30+'PRALNA S_predračun '!W191*'PRALNA S_predračun PRILOGA  A'!G$31+'PRALNA S_predračun '!X191*'PRALNA S_predračun PRILOGA  A'!G$32+'PRALNA S_predračun '!Y191*'PRALNA S_predračun PRILOGA  A'!G$33+'PRALNA S_predračun '!Z191*'PRALNA S_predračun PRILOGA  A'!G$34)*'PRALNA S_predračun '!F191*36</f>
        <v>0</v>
      </c>
    </row>
    <row r="192" spans="1:28" x14ac:dyDescent="0.2">
      <c r="A192" s="112">
        <v>3</v>
      </c>
      <c r="B192" s="178" t="s">
        <v>131</v>
      </c>
      <c r="C192" s="119" t="s">
        <v>87</v>
      </c>
      <c r="D192" s="115">
        <f t="shared" si="14"/>
        <v>0.2450476889214967</v>
      </c>
      <c r="E192" s="189">
        <f t="shared" si="15"/>
        <v>19539</v>
      </c>
      <c r="F192" s="167">
        <v>54.274999999999999</v>
      </c>
      <c r="G192" s="133"/>
      <c r="H192" s="134"/>
      <c r="I192" s="134"/>
      <c r="J192" s="134"/>
      <c r="K192" s="134"/>
      <c r="L192" s="134"/>
      <c r="M192" s="134"/>
      <c r="N192" s="134"/>
      <c r="O192" s="142"/>
      <c r="P192" s="142"/>
      <c r="Q192" s="142"/>
      <c r="R192" s="142"/>
      <c r="S192" s="142"/>
      <c r="T192" s="142"/>
      <c r="U192" s="142"/>
      <c r="V192" s="142"/>
      <c r="W192" s="142"/>
      <c r="X192" s="142"/>
      <c r="Y192" s="143"/>
      <c r="Z192" s="144"/>
      <c r="AA192" s="190">
        <f>('PRALNA S_predračun '!G192*'PRALNA S_predračun PRILOGA  A'!D$15+'PRALNA S_predračun '!H192*'PRALNA S_predračun PRILOGA  A'!D$16+'PRALNA S_predračun '!I192*'PRALNA S_predračun PRILOGA  A'!D$17+'PRALNA S_predračun '!J192*'PRALNA S_predračun PRILOGA  A'!D$18+'PRALNA S_predračun '!K192*'PRALNA S_predračun PRILOGA  A'!D$19+'PRALNA S_predračun '!L192*'PRALNA S_predračun PRILOGA  A'!D$20+'PRALNA S_predračun '!M192*'PRALNA S_predračun PRILOGA  A'!D$21+'PRALNA S_predračun '!N192*'PRALNA S_predračun PRILOGA  A'!D$22+'PRALNA S_predračun '!O192*'PRALNA S_predračun PRILOGA  A'!D$23+'PRALNA S_predračun '!P192*'PRALNA S_predračun PRILOGA  A'!D$24+'PRALNA S_predračun '!Q192*'PRALNA S_predračun PRILOGA  A'!D$25+'PRALNA S_predračun '!R192*'PRALNA S_predračun PRILOGA  A'!D$26+'PRALNA S_predračun '!S192*'PRALNA S_predračun PRILOGA  A'!D$27+'PRALNA S_predračun '!T192*'PRALNA S_predračun PRILOGA  A'!D$28+'PRALNA S_predračun '!U192*'PRALNA S_predračun PRILOGA  A'!D$29+'PRALNA S_predračun '!V192*'PRALNA S_predračun PRILOGA  A'!D$30+'PRALNA S_predračun '!W192*'PRALNA S_predračun PRILOGA  A'!D$31+'PRALNA S_predračun '!X192*'PRALNA S_predračun PRILOGA  A'!D$32+'PRALNA S_predračun '!Y192*'PRALNA S_predračun PRILOGA  A'!D$33+'PRALNA S_predračun '!Z192*'PRALNA S_predračun PRILOGA  A'!D$34)*'PRALNA S_predračun '!F192*36</f>
        <v>0</v>
      </c>
      <c r="AB192" s="190">
        <f>('PRALNA S_predračun '!G192*'PRALNA S_predračun PRILOGA  A'!G$15+'PRALNA S_predračun '!H192*'PRALNA S_predračun PRILOGA  A'!G$16+'PRALNA S_predračun '!I192*'PRALNA S_predračun PRILOGA  A'!G$17+'PRALNA S_predračun '!J192*'PRALNA S_predračun PRILOGA  A'!G$18+'PRALNA S_predračun '!K192*'PRALNA S_predračun PRILOGA  A'!G$19+'PRALNA S_predračun '!L192*'PRALNA S_predračun PRILOGA  A'!G$20+'PRALNA S_predračun '!M192*'PRALNA S_predračun PRILOGA  A'!G$21+'PRALNA S_predračun '!N192*'PRALNA S_predračun PRILOGA  A'!G$22+'PRALNA S_predračun '!O192*'PRALNA S_predračun PRILOGA  A'!G$23+'PRALNA S_predračun '!P192*'PRALNA S_predračun PRILOGA  A'!G$24+'PRALNA S_predračun '!Q192*'PRALNA S_predračun PRILOGA  A'!G$25+'PRALNA S_predračun '!R192*'PRALNA S_predračun PRILOGA  A'!G$26+'PRALNA S_predračun '!S192*'PRALNA S_predračun PRILOGA  A'!G$27+'PRALNA S_predračun '!T192*'PRALNA S_predračun PRILOGA  A'!G$28+'PRALNA S_predračun '!U192*'PRALNA S_predračun PRILOGA  A'!G$29+'PRALNA S_predračun '!V192*'PRALNA S_predračun PRILOGA  A'!G$30+'PRALNA S_predračun '!W192*'PRALNA S_predračun PRILOGA  A'!G$31+'PRALNA S_predračun '!X192*'PRALNA S_predračun PRILOGA  A'!G$32+'PRALNA S_predračun '!Y192*'PRALNA S_predračun PRILOGA  A'!G$33+'PRALNA S_predračun '!Z192*'PRALNA S_predračun PRILOGA  A'!G$34)*'PRALNA S_predračun '!F192*36</f>
        <v>0</v>
      </c>
    </row>
    <row r="193" spans="1:28" x14ac:dyDescent="0.2">
      <c r="A193" s="117">
        <v>4</v>
      </c>
      <c r="B193" s="178" t="s">
        <v>134</v>
      </c>
      <c r="C193" s="119" t="s">
        <v>87</v>
      </c>
      <c r="D193" s="115">
        <f t="shared" si="14"/>
        <v>5.7226705796038148E-2</v>
      </c>
      <c r="E193" s="189">
        <f t="shared" si="15"/>
        <v>4563</v>
      </c>
      <c r="F193" s="167">
        <v>12.675000000000001</v>
      </c>
      <c r="G193" s="133"/>
      <c r="H193" s="134"/>
      <c r="I193" s="134"/>
      <c r="J193" s="134"/>
      <c r="K193" s="134"/>
      <c r="L193" s="134"/>
      <c r="M193" s="134"/>
      <c r="N193" s="134"/>
      <c r="O193" s="142"/>
      <c r="P193" s="142"/>
      <c r="Q193" s="142"/>
      <c r="R193" s="142"/>
      <c r="S193" s="142"/>
      <c r="T193" s="142"/>
      <c r="U193" s="142"/>
      <c r="V193" s="142"/>
      <c r="W193" s="142"/>
      <c r="X193" s="142"/>
      <c r="Y193" s="143"/>
      <c r="Z193" s="144"/>
      <c r="AA193" s="190">
        <f>('PRALNA S_predračun '!G193*'PRALNA S_predračun PRILOGA  A'!D$15+'PRALNA S_predračun '!H193*'PRALNA S_predračun PRILOGA  A'!D$16+'PRALNA S_predračun '!I193*'PRALNA S_predračun PRILOGA  A'!D$17+'PRALNA S_predračun '!J193*'PRALNA S_predračun PRILOGA  A'!D$18+'PRALNA S_predračun '!K193*'PRALNA S_predračun PRILOGA  A'!D$19+'PRALNA S_predračun '!L193*'PRALNA S_predračun PRILOGA  A'!D$20+'PRALNA S_predračun '!M193*'PRALNA S_predračun PRILOGA  A'!D$21+'PRALNA S_predračun '!N193*'PRALNA S_predračun PRILOGA  A'!D$22+'PRALNA S_predračun '!O193*'PRALNA S_predračun PRILOGA  A'!D$23+'PRALNA S_predračun '!P193*'PRALNA S_predračun PRILOGA  A'!D$24+'PRALNA S_predračun '!Q193*'PRALNA S_predračun PRILOGA  A'!D$25+'PRALNA S_predračun '!R193*'PRALNA S_predračun PRILOGA  A'!D$26+'PRALNA S_predračun '!S193*'PRALNA S_predračun PRILOGA  A'!D$27+'PRALNA S_predračun '!T193*'PRALNA S_predračun PRILOGA  A'!D$28+'PRALNA S_predračun '!U193*'PRALNA S_predračun PRILOGA  A'!D$29+'PRALNA S_predračun '!V193*'PRALNA S_predračun PRILOGA  A'!D$30+'PRALNA S_predračun '!W193*'PRALNA S_predračun PRILOGA  A'!D$31+'PRALNA S_predračun '!X193*'PRALNA S_predračun PRILOGA  A'!D$32+'PRALNA S_predračun '!Y193*'PRALNA S_predračun PRILOGA  A'!D$33+'PRALNA S_predračun '!Z193*'PRALNA S_predračun PRILOGA  A'!D$34)*'PRALNA S_predračun '!F193*36</f>
        <v>0</v>
      </c>
      <c r="AB193" s="190">
        <f>('PRALNA S_predračun '!G193*'PRALNA S_predračun PRILOGA  A'!G$15+'PRALNA S_predračun '!H193*'PRALNA S_predračun PRILOGA  A'!G$16+'PRALNA S_predračun '!I193*'PRALNA S_predračun PRILOGA  A'!G$17+'PRALNA S_predračun '!J193*'PRALNA S_predračun PRILOGA  A'!G$18+'PRALNA S_predračun '!K193*'PRALNA S_predračun PRILOGA  A'!G$19+'PRALNA S_predračun '!L193*'PRALNA S_predračun PRILOGA  A'!G$20+'PRALNA S_predračun '!M193*'PRALNA S_predračun PRILOGA  A'!G$21+'PRALNA S_predračun '!N193*'PRALNA S_predračun PRILOGA  A'!G$22+'PRALNA S_predračun '!O193*'PRALNA S_predračun PRILOGA  A'!G$23+'PRALNA S_predračun '!P193*'PRALNA S_predračun PRILOGA  A'!G$24+'PRALNA S_predračun '!Q193*'PRALNA S_predračun PRILOGA  A'!G$25+'PRALNA S_predračun '!R193*'PRALNA S_predračun PRILOGA  A'!G$26+'PRALNA S_predračun '!S193*'PRALNA S_predračun PRILOGA  A'!G$27+'PRALNA S_predračun '!T193*'PRALNA S_predračun PRILOGA  A'!G$28+'PRALNA S_predračun '!U193*'PRALNA S_predračun PRILOGA  A'!G$29+'PRALNA S_predračun '!V193*'PRALNA S_predračun PRILOGA  A'!G$30+'PRALNA S_predračun '!W193*'PRALNA S_predračun PRILOGA  A'!G$31+'PRALNA S_predračun '!X193*'PRALNA S_predračun PRILOGA  A'!G$32+'PRALNA S_predračun '!Y193*'PRALNA S_predračun PRILOGA  A'!G$33+'PRALNA S_predračun '!Z193*'PRALNA S_predračun PRILOGA  A'!G$34)*'PRALNA S_predračun '!F193*36</f>
        <v>0</v>
      </c>
    </row>
    <row r="194" spans="1:28" x14ac:dyDescent="0.2">
      <c r="A194" s="112">
        <v>5</v>
      </c>
      <c r="B194" s="178" t="s">
        <v>176</v>
      </c>
      <c r="C194" s="119" t="s">
        <v>88</v>
      </c>
      <c r="D194" s="115">
        <f t="shared" si="14"/>
        <v>0.44534115920763023</v>
      </c>
      <c r="E194" s="189">
        <f t="shared" si="15"/>
        <v>35509.5</v>
      </c>
      <c r="F194" s="167">
        <v>98.637500000000003</v>
      </c>
      <c r="G194" s="133"/>
      <c r="H194" s="134"/>
      <c r="I194" s="134"/>
      <c r="J194" s="134"/>
      <c r="K194" s="134"/>
      <c r="L194" s="134"/>
      <c r="M194" s="134"/>
      <c r="N194" s="134"/>
      <c r="O194" s="142"/>
      <c r="P194" s="142"/>
      <c r="Q194" s="142"/>
      <c r="R194" s="142"/>
      <c r="S194" s="142"/>
      <c r="T194" s="142"/>
      <c r="U194" s="142"/>
      <c r="V194" s="142"/>
      <c r="W194" s="142"/>
      <c r="X194" s="142"/>
      <c r="Y194" s="143"/>
      <c r="Z194" s="144"/>
      <c r="AA194" s="190">
        <f>('PRALNA S_predračun '!G194*'PRALNA S_predračun PRILOGA  A'!D$15+'PRALNA S_predračun '!H194*'PRALNA S_predračun PRILOGA  A'!D$16+'PRALNA S_predračun '!I194*'PRALNA S_predračun PRILOGA  A'!D$17+'PRALNA S_predračun '!J194*'PRALNA S_predračun PRILOGA  A'!D$18+'PRALNA S_predračun '!K194*'PRALNA S_predračun PRILOGA  A'!D$19+'PRALNA S_predračun '!L194*'PRALNA S_predračun PRILOGA  A'!D$20+'PRALNA S_predračun '!M194*'PRALNA S_predračun PRILOGA  A'!D$21+'PRALNA S_predračun '!N194*'PRALNA S_predračun PRILOGA  A'!D$22+'PRALNA S_predračun '!O194*'PRALNA S_predračun PRILOGA  A'!D$23+'PRALNA S_predračun '!P194*'PRALNA S_predračun PRILOGA  A'!D$24+'PRALNA S_predračun '!Q194*'PRALNA S_predračun PRILOGA  A'!D$25+'PRALNA S_predračun '!R194*'PRALNA S_predračun PRILOGA  A'!D$26+'PRALNA S_predračun '!S194*'PRALNA S_predračun PRILOGA  A'!D$27+'PRALNA S_predračun '!T194*'PRALNA S_predračun PRILOGA  A'!D$28+'PRALNA S_predračun '!U194*'PRALNA S_predračun PRILOGA  A'!D$29+'PRALNA S_predračun '!V194*'PRALNA S_predračun PRILOGA  A'!D$30+'PRALNA S_predračun '!W194*'PRALNA S_predračun PRILOGA  A'!D$31+'PRALNA S_predračun '!X194*'PRALNA S_predračun PRILOGA  A'!D$32+'PRALNA S_predračun '!Y194*'PRALNA S_predračun PRILOGA  A'!D$33+'PRALNA S_predračun '!Z194*'PRALNA S_predračun PRILOGA  A'!D$34)*'PRALNA S_predračun '!F194*36</f>
        <v>0</v>
      </c>
      <c r="AB194" s="190">
        <f>('PRALNA S_predračun '!G194*'PRALNA S_predračun PRILOGA  A'!G$15+'PRALNA S_predračun '!H194*'PRALNA S_predračun PRILOGA  A'!G$16+'PRALNA S_predračun '!I194*'PRALNA S_predračun PRILOGA  A'!G$17+'PRALNA S_predračun '!J194*'PRALNA S_predračun PRILOGA  A'!G$18+'PRALNA S_predračun '!K194*'PRALNA S_predračun PRILOGA  A'!G$19+'PRALNA S_predračun '!L194*'PRALNA S_predračun PRILOGA  A'!G$20+'PRALNA S_predračun '!M194*'PRALNA S_predračun PRILOGA  A'!G$21+'PRALNA S_predračun '!N194*'PRALNA S_predračun PRILOGA  A'!G$22+'PRALNA S_predračun '!O194*'PRALNA S_predračun PRILOGA  A'!G$23+'PRALNA S_predračun '!P194*'PRALNA S_predračun PRILOGA  A'!G$24+'PRALNA S_predračun '!Q194*'PRALNA S_predračun PRILOGA  A'!G$25+'PRALNA S_predračun '!R194*'PRALNA S_predračun PRILOGA  A'!G$26+'PRALNA S_predračun '!S194*'PRALNA S_predračun PRILOGA  A'!G$27+'PRALNA S_predračun '!T194*'PRALNA S_predračun PRILOGA  A'!G$28+'PRALNA S_predračun '!U194*'PRALNA S_predračun PRILOGA  A'!G$29+'PRALNA S_predračun '!V194*'PRALNA S_predračun PRILOGA  A'!G$30+'PRALNA S_predračun '!W194*'PRALNA S_predračun PRILOGA  A'!G$31+'PRALNA S_predračun '!X194*'PRALNA S_predračun PRILOGA  A'!G$32+'PRALNA S_predračun '!Y194*'PRALNA S_predračun PRILOGA  A'!G$33+'PRALNA S_predračun '!Z194*'PRALNA S_predračun PRILOGA  A'!G$34)*'PRALNA S_predračun '!F194*36</f>
        <v>0</v>
      </c>
    </row>
    <row r="195" spans="1:28" x14ac:dyDescent="0.2">
      <c r="A195" s="117">
        <v>6</v>
      </c>
      <c r="B195" s="178" t="s">
        <v>127</v>
      </c>
      <c r="C195" s="119" t="s">
        <v>109</v>
      </c>
      <c r="D195" s="115">
        <f t="shared" si="14"/>
        <v>0.1665443873807777</v>
      </c>
      <c r="E195" s="189">
        <f t="shared" si="15"/>
        <v>13279.5</v>
      </c>
      <c r="F195" s="167">
        <v>36.887500000000003</v>
      </c>
      <c r="G195" s="133"/>
      <c r="H195" s="134"/>
      <c r="I195" s="134"/>
      <c r="J195" s="134"/>
      <c r="K195" s="134"/>
      <c r="L195" s="134"/>
      <c r="M195" s="134"/>
      <c r="N195" s="134"/>
      <c r="O195" s="142"/>
      <c r="P195" s="142"/>
      <c r="Q195" s="142"/>
      <c r="R195" s="142"/>
      <c r="S195" s="142"/>
      <c r="T195" s="142"/>
      <c r="U195" s="142"/>
      <c r="V195" s="142"/>
      <c r="W195" s="142"/>
      <c r="X195" s="142"/>
      <c r="Y195" s="143"/>
      <c r="Z195" s="144"/>
      <c r="AA195" s="190">
        <f>('PRALNA S_predračun '!G195*'PRALNA S_predračun PRILOGA  A'!D$15+'PRALNA S_predračun '!H195*'PRALNA S_predračun PRILOGA  A'!D$16+'PRALNA S_predračun '!I195*'PRALNA S_predračun PRILOGA  A'!D$17+'PRALNA S_predračun '!J195*'PRALNA S_predračun PRILOGA  A'!D$18+'PRALNA S_predračun '!K195*'PRALNA S_predračun PRILOGA  A'!D$19+'PRALNA S_predračun '!L195*'PRALNA S_predračun PRILOGA  A'!D$20+'PRALNA S_predračun '!M195*'PRALNA S_predračun PRILOGA  A'!D$21+'PRALNA S_predračun '!N195*'PRALNA S_predračun PRILOGA  A'!D$22+'PRALNA S_predračun '!O195*'PRALNA S_predračun PRILOGA  A'!D$23+'PRALNA S_predračun '!P195*'PRALNA S_predračun PRILOGA  A'!D$24+'PRALNA S_predračun '!Q195*'PRALNA S_predračun PRILOGA  A'!D$25+'PRALNA S_predračun '!R195*'PRALNA S_predračun PRILOGA  A'!D$26+'PRALNA S_predračun '!S195*'PRALNA S_predračun PRILOGA  A'!D$27+'PRALNA S_predračun '!T195*'PRALNA S_predračun PRILOGA  A'!D$28+'PRALNA S_predračun '!U195*'PRALNA S_predračun PRILOGA  A'!D$29+'PRALNA S_predračun '!V195*'PRALNA S_predračun PRILOGA  A'!D$30+'PRALNA S_predračun '!W195*'PRALNA S_predračun PRILOGA  A'!D$31+'PRALNA S_predračun '!X195*'PRALNA S_predračun PRILOGA  A'!D$32+'PRALNA S_predračun '!Y195*'PRALNA S_predračun PRILOGA  A'!D$33+'PRALNA S_predračun '!Z195*'PRALNA S_predračun PRILOGA  A'!D$34)*'PRALNA S_predračun '!F195*36</f>
        <v>0</v>
      </c>
      <c r="AB195" s="190">
        <f>('PRALNA S_predračun '!G195*'PRALNA S_predračun PRILOGA  A'!G$15+'PRALNA S_predračun '!H195*'PRALNA S_predračun PRILOGA  A'!G$16+'PRALNA S_predračun '!I195*'PRALNA S_predračun PRILOGA  A'!G$17+'PRALNA S_predračun '!J195*'PRALNA S_predračun PRILOGA  A'!G$18+'PRALNA S_predračun '!K195*'PRALNA S_predračun PRILOGA  A'!G$19+'PRALNA S_predračun '!L195*'PRALNA S_predračun PRILOGA  A'!G$20+'PRALNA S_predračun '!M195*'PRALNA S_predračun PRILOGA  A'!G$21+'PRALNA S_predračun '!N195*'PRALNA S_predračun PRILOGA  A'!G$22+'PRALNA S_predračun '!O195*'PRALNA S_predračun PRILOGA  A'!G$23+'PRALNA S_predračun '!P195*'PRALNA S_predračun PRILOGA  A'!G$24+'PRALNA S_predračun '!Q195*'PRALNA S_predračun PRILOGA  A'!G$25+'PRALNA S_predračun '!R195*'PRALNA S_predračun PRILOGA  A'!G$26+'PRALNA S_predračun '!S195*'PRALNA S_predračun PRILOGA  A'!G$27+'PRALNA S_predračun '!T195*'PRALNA S_predračun PRILOGA  A'!G$28+'PRALNA S_predračun '!U195*'PRALNA S_predračun PRILOGA  A'!G$29+'PRALNA S_predračun '!V195*'PRALNA S_predračun PRILOGA  A'!G$30+'PRALNA S_predračun '!W195*'PRALNA S_predračun PRILOGA  A'!G$31+'PRALNA S_predračun '!X195*'PRALNA S_predračun PRILOGA  A'!G$32+'PRALNA S_predračun '!Y195*'PRALNA S_predračun PRILOGA  A'!G$33+'PRALNA S_predračun '!Z195*'PRALNA S_predračun PRILOGA  A'!G$34)*'PRALNA S_predračun '!F195*36</f>
        <v>0</v>
      </c>
    </row>
    <row r="196" spans="1:28" x14ac:dyDescent="0.2">
      <c r="A196" s="112">
        <v>7</v>
      </c>
      <c r="B196" s="118" t="s">
        <v>171</v>
      </c>
      <c r="C196" s="119" t="s">
        <v>87</v>
      </c>
      <c r="D196" s="115">
        <f t="shared" si="14"/>
        <v>0</v>
      </c>
      <c r="E196" s="189">
        <f t="shared" si="15"/>
        <v>0</v>
      </c>
      <c r="F196" s="167">
        <v>0</v>
      </c>
      <c r="G196" s="283"/>
      <c r="H196" s="276"/>
      <c r="I196" s="276"/>
      <c r="J196" s="276"/>
      <c r="K196" s="276"/>
      <c r="L196" s="276"/>
      <c r="M196" s="276"/>
      <c r="N196" s="276"/>
      <c r="O196" s="276"/>
      <c r="P196" s="276"/>
      <c r="Q196" s="276"/>
      <c r="R196" s="276"/>
      <c r="S196" s="276"/>
      <c r="T196" s="276"/>
      <c r="U196" s="276"/>
      <c r="V196" s="276"/>
      <c r="W196" s="276"/>
      <c r="X196" s="276"/>
      <c r="Y196" s="277"/>
      <c r="Z196" s="278"/>
      <c r="AA196" s="190">
        <f>('PRALNA S_predračun '!G196*'PRALNA S_predračun PRILOGA  A'!D$15+'PRALNA S_predračun '!H196*'PRALNA S_predračun PRILOGA  A'!D$16+'PRALNA S_predračun '!I196*'PRALNA S_predračun PRILOGA  A'!D$17+'PRALNA S_predračun '!J196*'PRALNA S_predračun PRILOGA  A'!D$18+'PRALNA S_predračun '!K196*'PRALNA S_predračun PRILOGA  A'!D$19+'PRALNA S_predračun '!L196*'PRALNA S_predračun PRILOGA  A'!D$20+'PRALNA S_predračun '!M196*'PRALNA S_predračun PRILOGA  A'!D$21+'PRALNA S_predračun '!N196*'PRALNA S_predračun PRILOGA  A'!D$22+'PRALNA S_predračun '!O196*'PRALNA S_predračun PRILOGA  A'!D$23+'PRALNA S_predračun '!P196*'PRALNA S_predračun PRILOGA  A'!D$24+'PRALNA S_predračun '!Q196*'PRALNA S_predračun PRILOGA  A'!D$25+'PRALNA S_predračun '!R196*'PRALNA S_predračun PRILOGA  A'!D$26+'PRALNA S_predračun '!S196*'PRALNA S_predračun PRILOGA  A'!D$27+'PRALNA S_predračun '!T196*'PRALNA S_predračun PRILOGA  A'!D$28+'PRALNA S_predračun '!U196*'PRALNA S_predračun PRILOGA  A'!D$29+'PRALNA S_predračun '!V196*'PRALNA S_predračun PRILOGA  A'!D$30+'PRALNA S_predračun '!W196*'PRALNA S_predračun PRILOGA  A'!D$31+'PRALNA S_predračun '!X196*'PRALNA S_predračun PRILOGA  A'!D$32+'PRALNA S_predračun '!Y196*'PRALNA S_predračun PRILOGA  A'!D$33+'PRALNA S_predračun '!Z196*'PRALNA S_predračun PRILOGA  A'!D$34)*'PRALNA S_predračun '!F196*36</f>
        <v>0</v>
      </c>
      <c r="AB196" s="190">
        <f>('PRALNA S_predračun '!G196*'PRALNA S_predračun PRILOGA  A'!G$15+'PRALNA S_predračun '!H196*'PRALNA S_predračun PRILOGA  A'!G$16+'PRALNA S_predračun '!I196*'PRALNA S_predračun PRILOGA  A'!G$17+'PRALNA S_predračun '!J196*'PRALNA S_predračun PRILOGA  A'!G$18+'PRALNA S_predračun '!K196*'PRALNA S_predračun PRILOGA  A'!G$19+'PRALNA S_predračun '!L196*'PRALNA S_predračun PRILOGA  A'!G$20+'PRALNA S_predračun '!M196*'PRALNA S_predračun PRILOGA  A'!G$21+'PRALNA S_predračun '!N196*'PRALNA S_predračun PRILOGA  A'!G$22+'PRALNA S_predračun '!O196*'PRALNA S_predračun PRILOGA  A'!G$23+'PRALNA S_predračun '!P196*'PRALNA S_predračun PRILOGA  A'!G$24+'PRALNA S_predračun '!Q196*'PRALNA S_predračun PRILOGA  A'!G$25+'PRALNA S_predračun '!R196*'PRALNA S_predračun PRILOGA  A'!G$26+'PRALNA S_predračun '!S196*'PRALNA S_predračun PRILOGA  A'!G$27+'PRALNA S_predračun '!T196*'PRALNA S_predračun PRILOGA  A'!G$28+'PRALNA S_predračun '!U196*'PRALNA S_predračun PRILOGA  A'!G$29+'PRALNA S_predračun '!V196*'PRALNA S_predračun PRILOGA  A'!G$30+'PRALNA S_predračun '!W196*'PRALNA S_predračun PRILOGA  A'!G$31+'PRALNA S_predračun '!X196*'PRALNA S_predračun PRILOGA  A'!G$32+'PRALNA S_predračun '!Y196*'PRALNA S_predračun PRILOGA  A'!G$33+'PRALNA S_predračun '!Z196*'PRALNA S_predračun PRILOGA  A'!G$34)*'PRALNA S_predračun '!F196*36</f>
        <v>0</v>
      </c>
    </row>
    <row r="197" spans="1:28" x14ac:dyDescent="0.2">
      <c r="A197" s="117">
        <v>8</v>
      </c>
      <c r="B197" s="178" t="s">
        <v>128</v>
      </c>
      <c r="C197" s="119" t="s">
        <v>88</v>
      </c>
      <c r="D197" s="115">
        <f t="shared" si="14"/>
        <v>0</v>
      </c>
      <c r="E197" s="189">
        <f t="shared" si="15"/>
        <v>0</v>
      </c>
      <c r="F197" s="167">
        <v>0</v>
      </c>
      <c r="G197" s="283"/>
      <c r="H197" s="276"/>
      <c r="I197" s="276"/>
      <c r="J197" s="276"/>
      <c r="K197" s="276"/>
      <c r="L197" s="276"/>
      <c r="M197" s="276"/>
      <c r="N197" s="276"/>
      <c r="O197" s="276"/>
      <c r="P197" s="276"/>
      <c r="Q197" s="276"/>
      <c r="R197" s="276"/>
      <c r="S197" s="276"/>
      <c r="T197" s="276"/>
      <c r="U197" s="276"/>
      <c r="V197" s="276"/>
      <c r="W197" s="276"/>
      <c r="X197" s="276"/>
      <c r="Y197" s="277"/>
      <c r="Z197" s="278"/>
      <c r="AA197" s="190">
        <f>('PRALNA S_predračun '!G197*'PRALNA S_predračun PRILOGA  A'!D$15+'PRALNA S_predračun '!H197*'PRALNA S_predračun PRILOGA  A'!D$16+'PRALNA S_predračun '!I197*'PRALNA S_predračun PRILOGA  A'!D$17+'PRALNA S_predračun '!J197*'PRALNA S_predračun PRILOGA  A'!D$18+'PRALNA S_predračun '!K197*'PRALNA S_predračun PRILOGA  A'!D$19+'PRALNA S_predračun '!L197*'PRALNA S_predračun PRILOGA  A'!D$20+'PRALNA S_predračun '!M197*'PRALNA S_predračun PRILOGA  A'!D$21+'PRALNA S_predračun '!N197*'PRALNA S_predračun PRILOGA  A'!D$22+'PRALNA S_predračun '!O197*'PRALNA S_predračun PRILOGA  A'!D$23+'PRALNA S_predračun '!P197*'PRALNA S_predračun PRILOGA  A'!D$24+'PRALNA S_predračun '!Q197*'PRALNA S_predračun PRILOGA  A'!D$25+'PRALNA S_predračun '!R197*'PRALNA S_predračun PRILOGA  A'!D$26+'PRALNA S_predračun '!S197*'PRALNA S_predračun PRILOGA  A'!D$27+'PRALNA S_predračun '!T197*'PRALNA S_predračun PRILOGA  A'!D$28+'PRALNA S_predračun '!U197*'PRALNA S_predračun PRILOGA  A'!D$29+'PRALNA S_predračun '!V197*'PRALNA S_predračun PRILOGA  A'!D$30+'PRALNA S_predračun '!W197*'PRALNA S_predračun PRILOGA  A'!D$31+'PRALNA S_predračun '!X197*'PRALNA S_predračun PRILOGA  A'!D$32+'PRALNA S_predračun '!Y197*'PRALNA S_predračun PRILOGA  A'!D$33+'PRALNA S_predračun '!Z197*'PRALNA S_predračun PRILOGA  A'!D$34)*'PRALNA S_predračun '!F197*36</f>
        <v>0</v>
      </c>
      <c r="AB197" s="190">
        <f>('PRALNA S_predračun '!G197*'PRALNA S_predračun PRILOGA  A'!G$15+'PRALNA S_predračun '!H197*'PRALNA S_predračun PRILOGA  A'!G$16+'PRALNA S_predračun '!I197*'PRALNA S_predračun PRILOGA  A'!G$17+'PRALNA S_predračun '!J197*'PRALNA S_predračun PRILOGA  A'!G$18+'PRALNA S_predračun '!K197*'PRALNA S_predračun PRILOGA  A'!G$19+'PRALNA S_predračun '!L197*'PRALNA S_predračun PRILOGA  A'!G$20+'PRALNA S_predračun '!M197*'PRALNA S_predračun PRILOGA  A'!G$21+'PRALNA S_predračun '!N197*'PRALNA S_predračun PRILOGA  A'!G$22+'PRALNA S_predračun '!O197*'PRALNA S_predračun PRILOGA  A'!G$23+'PRALNA S_predračun '!P197*'PRALNA S_predračun PRILOGA  A'!G$24+'PRALNA S_predračun '!Q197*'PRALNA S_predračun PRILOGA  A'!G$25+'PRALNA S_predračun '!R197*'PRALNA S_predračun PRILOGA  A'!G$26+'PRALNA S_predračun '!S197*'PRALNA S_predračun PRILOGA  A'!G$27+'PRALNA S_predračun '!T197*'PRALNA S_predračun PRILOGA  A'!G$28+'PRALNA S_predračun '!U197*'PRALNA S_predračun PRILOGA  A'!G$29+'PRALNA S_predračun '!V197*'PRALNA S_predračun PRILOGA  A'!G$30+'PRALNA S_predračun '!W197*'PRALNA S_predračun PRILOGA  A'!G$31+'PRALNA S_predračun '!X197*'PRALNA S_predračun PRILOGA  A'!G$32+'PRALNA S_predračun '!Y197*'PRALNA S_predračun PRILOGA  A'!G$33+'PRALNA S_predračun '!Z197*'PRALNA S_predračun PRILOGA  A'!G$34)*'PRALNA S_predračun '!F197*36</f>
        <v>0</v>
      </c>
    </row>
    <row r="198" spans="1:28" x14ac:dyDescent="0.2">
      <c r="A198" s="112">
        <v>9</v>
      </c>
      <c r="B198" s="178" t="s">
        <v>135</v>
      </c>
      <c r="C198" s="119" t="s">
        <v>85</v>
      </c>
      <c r="D198" s="115">
        <f t="shared" si="14"/>
        <v>0</v>
      </c>
      <c r="E198" s="189">
        <f t="shared" si="15"/>
        <v>0</v>
      </c>
      <c r="F198" s="167">
        <v>0</v>
      </c>
      <c r="G198" s="283"/>
      <c r="H198" s="276"/>
      <c r="I198" s="276"/>
      <c r="J198" s="276"/>
      <c r="K198" s="276"/>
      <c r="L198" s="276"/>
      <c r="M198" s="276"/>
      <c r="N198" s="276"/>
      <c r="O198" s="276"/>
      <c r="P198" s="276"/>
      <c r="Q198" s="276"/>
      <c r="R198" s="276"/>
      <c r="S198" s="276"/>
      <c r="T198" s="276"/>
      <c r="U198" s="276"/>
      <c r="V198" s="276"/>
      <c r="W198" s="276"/>
      <c r="X198" s="276"/>
      <c r="Y198" s="277"/>
      <c r="Z198" s="278"/>
      <c r="AA198" s="190">
        <f>('PRALNA S_predračun '!G198*'PRALNA S_predračun PRILOGA  A'!D$15+'PRALNA S_predračun '!H198*'PRALNA S_predračun PRILOGA  A'!D$16+'PRALNA S_predračun '!I198*'PRALNA S_predračun PRILOGA  A'!D$17+'PRALNA S_predračun '!J198*'PRALNA S_predračun PRILOGA  A'!D$18+'PRALNA S_predračun '!K198*'PRALNA S_predračun PRILOGA  A'!D$19+'PRALNA S_predračun '!L198*'PRALNA S_predračun PRILOGA  A'!D$20+'PRALNA S_predračun '!M198*'PRALNA S_predračun PRILOGA  A'!D$21+'PRALNA S_predračun '!N198*'PRALNA S_predračun PRILOGA  A'!D$22+'PRALNA S_predračun '!O198*'PRALNA S_predračun PRILOGA  A'!D$23+'PRALNA S_predračun '!P198*'PRALNA S_predračun PRILOGA  A'!D$24+'PRALNA S_predračun '!Q198*'PRALNA S_predračun PRILOGA  A'!D$25+'PRALNA S_predračun '!R198*'PRALNA S_predračun PRILOGA  A'!D$26+'PRALNA S_predračun '!S198*'PRALNA S_predračun PRILOGA  A'!D$27+'PRALNA S_predračun '!T198*'PRALNA S_predračun PRILOGA  A'!D$28+'PRALNA S_predračun '!U198*'PRALNA S_predračun PRILOGA  A'!D$29+'PRALNA S_predračun '!V198*'PRALNA S_predračun PRILOGA  A'!D$30+'PRALNA S_predračun '!W198*'PRALNA S_predračun PRILOGA  A'!D$31+'PRALNA S_predračun '!X198*'PRALNA S_predračun PRILOGA  A'!D$32+'PRALNA S_predračun '!Y198*'PRALNA S_predračun PRILOGA  A'!D$33+'PRALNA S_predračun '!Z198*'PRALNA S_predračun PRILOGA  A'!D$34)*'PRALNA S_predračun '!F198*36</f>
        <v>0</v>
      </c>
      <c r="AB198" s="190">
        <f>('PRALNA S_predračun '!G198*'PRALNA S_predračun PRILOGA  A'!G$15+'PRALNA S_predračun '!H198*'PRALNA S_predračun PRILOGA  A'!G$16+'PRALNA S_predračun '!I198*'PRALNA S_predračun PRILOGA  A'!G$17+'PRALNA S_predračun '!J198*'PRALNA S_predračun PRILOGA  A'!G$18+'PRALNA S_predračun '!K198*'PRALNA S_predračun PRILOGA  A'!G$19+'PRALNA S_predračun '!L198*'PRALNA S_predračun PRILOGA  A'!G$20+'PRALNA S_predračun '!M198*'PRALNA S_predračun PRILOGA  A'!G$21+'PRALNA S_predračun '!N198*'PRALNA S_predračun PRILOGA  A'!G$22+'PRALNA S_predračun '!O198*'PRALNA S_predračun PRILOGA  A'!G$23+'PRALNA S_predračun '!P198*'PRALNA S_predračun PRILOGA  A'!G$24+'PRALNA S_predračun '!Q198*'PRALNA S_predračun PRILOGA  A'!G$25+'PRALNA S_predračun '!R198*'PRALNA S_predračun PRILOGA  A'!G$26+'PRALNA S_predračun '!S198*'PRALNA S_predračun PRILOGA  A'!G$27+'PRALNA S_predračun '!T198*'PRALNA S_predračun PRILOGA  A'!G$28+'PRALNA S_predračun '!U198*'PRALNA S_predračun PRILOGA  A'!G$29+'PRALNA S_predračun '!V198*'PRALNA S_predračun PRILOGA  A'!G$30+'PRALNA S_predračun '!W198*'PRALNA S_predračun PRILOGA  A'!G$31+'PRALNA S_predračun '!X198*'PRALNA S_predračun PRILOGA  A'!G$32+'PRALNA S_predračun '!Y198*'PRALNA S_predračun PRILOGA  A'!G$33+'PRALNA S_predračun '!Z198*'PRALNA S_predračun PRILOGA  A'!G$34)*'PRALNA S_predračun '!F198*36</f>
        <v>0</v>
      </c>
    </row>
    <row r="199" spans="1:28" x14ac:dyDescent="0.2">
      <c r="A199" s="117">
        <v>10</v>
      </c>
      <c r="B199" s="179" t="s">
        <v>136</v>
      </c>
      <c r="C199" s="119" t="s">
        <v>86</v>
      </c>
      <c r="D199" s="115">
        <f t="shared" si="14"/>
        <v>0</v>
      </c>
      <c r="E199" s="189">
        <f t="shared" si="15"/>
        <v>0</v>
      </c>
      <c r="F199" s="168">
        <v>0</v>
      </c>
      <c r="G199" s="283"/>
      <c r="H199" s="276"/>
      <c r="I199" s="276"/>
      <c r="J199" s="276"/>
      <c r="K199" s="276"/>
      <c r="L199" s="276"/>
      <c r="M199" s="276"/>
      <c r="N199" s="276"/>
      <c r="O199" s="276"/>
      <c r="P199" s="276"/>
      <c r="Q199" s="276"/>
      <c r="R199" s="276"/>
      <c r="S199" s="276"/>
      <c r="T199" s="276"/>
      <c r="U199" s="276"/>
      <c r="V199" s="276"/>
      <c r="W199" s="276"/>
      <c r="X199" s="276"/>
      <c r="Y199" s="277"/>
      <c r="Z199" s="278"/>
      <c r="AA199" s="190">
        <f>('PRALNA S_predračun '!G199*'PRALNA S_predračun PRILOGA  A'!D$15+'PRALNA S_predračun '!H199*'PRALNA S_predračun PRILOGA  A'!D$16+'PRALNA S_predračun '!I199*'PRALNA S_predračun PRILOGA  A'!D$17+'PRALNA S_predračun '!J199*'PRALNA S_predračun PRILOGA  A'!D$18+'PRALNA S_predračun '!K199*'PRALNA S_predračun PRILOGA  A'!D$19+'PRALNA S_predračun '!L199*'PRALNA S_predračun PRILOGA  A'!D$20+'PRALNA S_predračun '!M199*'PRALNA S_predračun PRILOGA  A'!D$21+'PRALNA S_predračun '!N199*'PRALNA S_predračun PRILOGA  A'!D$22+'PRALNA S_predračun '!O199*'PRALNA S_predračun PRILOGA  A'!D$23+'PRALNA S_predračun '!P199*'PRALNA S_predračun PRILOGA  A'!D$24+'PRALNA S_predračun '!Q199*'PRALNA S_predračun PRILOGA  A'!D$25+'PRALNA S_predračun '!R199*'PRALNA S_predračun PRILOGA  A'!D$26+'PRALNA S_predračun '!S199*'PRALNA S_predračun PRILOGA  A'!D$27+'PRALNA S_predračun '!T199*'PRALNA S_predračun PRILOGA  A'!D$28+'PRALNA S_predračun '!U199*'PRALNA S_predračun PRILOGA  A'!D$29+'PRALNA S_predračun '!V199*'PRALNA S_predračun PRILOGA  A'!D$30+'PRALNA S_predračun '!W199*'PRALNA S_predračun PRILOGA  A'!D$31+'PRALNA S_predračun '!X199*'PRALNA S_predračun PRILOGA  A'!D$32+'PRALNA S_predračun '!Y199*'PRALNA S_predračun PRILOGA  A'!D$33+'PRALNA S_predračun '!Z199*'PRALNA S_predračun PRILOGA  A'!D$34)*'PRALNA S_predračun '!F199*36</f>
        <v>0</v>
      </c>
      <c r="AB199" s="190">
        <f>('PRALNA S_predračun '!G199*'PRALNA S_predračun PRILOGA  A'!G$15+'PRALNA S_predračun '!H199*'PRALNA S_predračun PRILOGA  A'!G$16+'PRALNA S_predračun '!I199*'PRALNA S_predračun PRILOGA  A'!G$17+'PRALNA S_predračun '!J199*'PRALNA S_predračun PRILOGA  A'!G$18+'PRALNA S_predračun '!K199*'PRALNA S_predračun PRILOGA  A'!G$19+'PRALNA S_predračun '!L199*'PRALNA S_predračun PRILOGA  A'!G$20+'PRALNA S_predračun '!M199*'PRALNA S_predračun PRILOGA  A'!G$21+'PRALNA S_predračun '!N199*'PRALNA S_predračun PRILOGA  A'!G$22+'PRALNA S_predračun '!O199*'PRALNA S_predračun PRILOGA  A'!G$23+'PRALNA S_predračun '!P199*'PRALNA S_predračun PRILOGA  A'!G$24+'PRALNA S_predračun '!Q199*'PRALNA S_predračun PRILOGA  A'!G$25+'PRALNA S_predračun '!R199*'PRALNA S_predračun PRILOGA  A'!G$26+'PRALNA S_predračun '!S199*'PRALNA S_predračun PRILOGA  A'!G$27+'PRALNA S_predračun '!T199*'PRALNA S_predračun PRILOGA  A'!G$28+'PRALNA S_predračun '!U199*'PRALNA S_predračun PRILOGA  A'!G$29+'PRALNA S_predračun '!V199*'PRALNA S_predračun PRILOGA  A'!G$30+'PRALNA S_predračun '!W199*'PRALNA S_predračun PRILOGA  A'!G$31+'PRALNA S_predračun '!X199*'PRALNA S_predračun PRILOGA  A'!G$32+'PRALNA S_predračun '!Y199*'PRALNA S_predračun PRILOGA  A'!G$33+'PRALNA S_predračun '!Z199*'PRALNA S_predračun PRILOGA  A'!G$34)*'PRALNA S_predračun '!F199*36</f>
        <v>0</v>
      </c>
    </row>
    <row r="200" spans="1:28" x14ac:dyDescent="0.2">
      <c r="A200" s="117">
        <v>11</v>
      </c>
      <c r="B200" s="178" t="s">
        <v>137</v>
      </c>
      <c r="C200" s="119" t="s">
        <v>87</v>
      </c>
      <c r="D200" s="115">
        <f t="shared" si="14"/>
        <v>0</v>
      </c>
      <c r="E200" s="189">
        <f t="shared" si="15"/>
        <v>0</v>
      </c>
      <c r="F200" s="167">
        <v>0</v>
      </c>
      <c r="G200" s="283"/>
      <c r="H200" s="276"/>
      <c r="I200" s="276"/>
      <c r="J200" s="276"/>
      <c r="K200" s="276"/>
      <c r="L200" s="276"/>
      <c r="M200" s="276"/>
      <c r="N200" s="276"/>
      <c r="O200" s="276"/>
      <c r="P200" s="276"/>
      <c r="Q200" s="276"/>
      <c r="R200" s="276"/>
      <c r="S200" s="276"/>
      <c r="T200" s="276"/>
      <c r="U200" s="276"/>
      <c r="V200" s="276"/>
      <c r="W200" s="276"/>
      <c r="X200" s="276"/>
      <c r="Y200" s="277"/>
      <c r="Z200" s="278"/>
      <c r="AA200" s="190">
        <f>('PRALNA S_predračun '!G200*'PRALNA S_predračun PRILOGA  A'!D$15+'PRALNA S_predračun '!H200*'PRALNA S_predračun PRILOGA  A'!D$16+'PRALNA S_predračun '!I200*'PRALNA S_predračun PRILOGA  A'!D$17+'PRALNA S_predračun '!J200*'PRALNA S_predračun PRILOGA  A'!D$18+'PRALNA S_predračun '!K200*'PRALNA S_predračun PRILOGA  A'!D$19+'PRALNA S_predračun '!L200*'PRALNA S_predračun PRILOGA  A'!D$20+'PRALNA S_predračun '!M200*'PRALNA S_predračun PRILOGA  A'!D$21+'PRALNA S_predračun '!N200*'PRALNA S_predračun PRILOGA  A'!D$22+'PRALNA S_predračun '!O200*'PRALNA S_predračun PRILOGA  A'!D$23+'PRALNA S_predračun '!P200*'PRALNA S_predračun PRILOGA  A'!D$24+'PRALNA S_predračun '!Q200*'PRALNA S_predračun PRILOGA  A'!D$25+'PRALNA S_predračun '!R200*'PRALNA S_predračun PRILOGA  A'!D$26+'PRALNA S_predračun '!S200*'PRALNA S_predračun PRILOGA  A'!D$27+'PRALNA S_predračun '!T200*'PRALNA S_predračun PRILOGA  A'!D$28+'PRALNA S_predračun '!U200*'PRALNA S_predračun PRILOGA  A'!D$29+'PRALNA S_predračun '!V200*'PRALNA S_predračun PRILOGA  A'!D$30+'PRALNA S_predračun '!W200*'PRALNA S_predračun PRILOGA  A'!D$31+'PRALNA S_predračun '!X200*'PRALNA S_predračun PRILOGA  A'!D$32+'PRALNA S_predračun '!Y200*'PRALNA S_predračun PRILOGA  A'!D$33+'PRALNA S_predračun '!Z200*'PRALNA S_predračun PRILOGA  A'!D$34)*'PRALNA S_predračun '!F200*36</f>
        <v>0</v>
      </c>
      <c r="AB200" s="190">
        <f>('PRALNA S_predračun '!G200*'PRALNA S_predračun PRILOGA  A'!G$15+'PRALNA S_predračun '!H200*'PRALNA S_predračun PRILOGA  A'!G$16+'PRALNA S_predračun '!I200*'PRALNA S_predračun PRILOGA  A'!G$17+'PRALNA S_predračun '!J200*'PRALNA S_predračun PRILOGA  A'!G$18+'PRALNA S_predračun '!K200*'PRALNA S_predračun PRILOGA  A'!G$19+'PRALNA S_predračun '!L200*'PRALNA S_predračun PRILOGA  A'!G$20+'PRALNA S_predračun '!M200*'PRALNA S_predračun PRILOGA  A'!G$21+'PRALNA S_predračun '!N200*'PRALNA S_predračun PRILOGA  A'!G$22+'PRALNA S_predračun '!O200*'PRALNA S_predračun PRILOGA  A'!G$23+'PRALNA S_predračun '!P200*'PRALNA S_predračun PRILOGA  A'!G$24+'PRALNA S_predračun '!Q200*'PRALNA S_predračun PRILOGA  A'!G$25+'PRALNA S_predračun '!R200*'PRALNA S_predračun PRILOGA  A'!G$26+'PRALNA S_predračun '!S200*'PRALNA S_predračun PRILOGA  A'!G$27+'PRALNA S_predračun '!T200*'PRALNA S_predračun PRILOGA  A'!G$28+'PRALNA S_predračun '!U200*'PRALNA S_predračun PRILOGA  A'!G$29+'PRALNA S_predračun '!V200*'PRALNA S_predračun PRILOGA  A'!G$30+'PRALNA S_predračun '!W200*'PRALNA S_predračun PRILOGA  A'!G$31+'PRALNA S_predračun '!X200*'PRALNA S_predračun PRILOGA  A'!G$32+'PRALNA S_predračun '!Y200*'PRALNA S_predračun PRILOGA  A'!G$33+'PRALNA S_predračun '!Z200*'PRALNA S_predračun PRILOGA  A'!G$34)*'PRALNA S_predračun '!F200*36</f>
        <v>0</v>
      </c>
    </row>
    <row r="201" spans="1:28" x14ac:dyDescent="0.2">
      <c r="A201" s="117">
        <v>12</v>
      </c>
      <c r="B201" s="178" t="s">
        <v>173</v>
      </c>
      <c r="C201" s="119" t="s">
        <v>88</v>
      </c>
      <c r="D201" s="115">
        <f t="shared" si="14"/>
        <v>0</v>
      </c>
      <c r="E201" s="189">
        <f t="shared" si="15"/>
        <v>0</v>
      </c>
      <c r="F201" s="167">
        <v>0</v>
      </c>
      <c r="G201" s="283"/>
      <c r="H201" s="276"/>
      <c r="I201" s="276"/>
      <c r="J201" s="276"/>
      <c r="K201" s="276"/>
      <c r="L201" s="276"/>
      <c r="M201" s="276"/>
      <c r="N201" s="276"/>
      <c r="O201" s="276"/>
      <c r="P201" s="276"/>
      <c r="Q201" s="276"/>
      <c r="R201" s="276"/>
      <c r="S201" s="276"/>
      <c r="T201" s="276"/>
      <c r="U201" s="276"/>
      <c r="V201" s="276"/>
      <c r="W201" s="276"/>
      <c r="X201" s="276"/>
      <c r="Y201" s="277"/>
      <c r="Z201" s="278"/>
      <c r="AA201" s="190">
        <f>('PRALNA S_predračun '!G201*'PRALNA S_predračun PRILOGA  A'!D$15+'PRALNA S_predračun '!H201*'PRALNA S_predračun PRILOGA  A'!D$16+'PRALNA S_predračun '!I201*'PRALNA S_predračun PRILOGA  A'!D$17+'PRALNA S_predračun '!J201*'PRALNA S_predračun PRILOGA  A'!D$18+'PRALNA S_predračun '!K201*'PRALNA S_predračun PRILOGA  A'!D$19+'PRALNA S_predračun '!L201*'PRALNA S_predračun PRILOGA  A'!D$20+'PRALNA S_predračun '!M201*'PRALNA S_predračun PRILOGA  A'!D$21+'PRALNA S_predračun '!N201*'PRALNA S_predračun PRILOGA  A'!D$22+'PRALNA S_predračun '!O201*'PRALNA S_predračun PRILOGA  A'!D$23+'PRALNA S_predračun '!P201*'PRALNA S_predračun PRILOGA  A'!D$24+'PRALNA S_predračun '!Q201*'PRALNA S_predračun PRILOGA  A'!D$25+'PRALNA S_predračun '!R201*'PRALNA S_predračun PRILOGA  A'!D$26+'PRALNA S_predračun '!S201*'PRALNA S_predračun PRILOGA  A'!D$27+'PRALNA S_predračun '!T201*'PRALNA S_predračun PRILOGA  A'!D$28+'PRALNA S_predračun '!U201*'PRALNA S_predračun PRILOGA  A'!D$29+'PRALNA S_predračun '!V201*'PRALNA S_predračun PRILOGA  A'!D$30+'PRALNA S_predračun '!W201*'PRALNA S_predračun PRILOGA  A'!D$31+'PRALNA S_predračun '!X201*'PRALNA S_predračun PRILOGA  A'!D$32+'PRALNA S_predračun '!Y201*'PRALNA S_predračun PRILOGA  A'!D$33+'PRALNA S_predračun '!Z201*'PRALNA S_predračun PRILOGA  A'!D$34)*'PRALNA S_predračun '!F201*36</f>
        <v>0</v>
      </c>
      <c r="AB201" s="190">
        <f>('PRALNA S_predračun '!G201*'PRALNA S_predračun PRILOGA  A'!G$15+'PRALNA S_predračun '!H201*'PRALNA S_predračun PRILOGA  A'!G$16+'PRALNA S_predračun '!I201*'PRALNA S_predračun PRILOGA  A'!G$17+'PRALNA S_predračun '!J201*'PRALNA S_predračun PRILOGA  A'!G$18+'PRALNA S_predračun '!K201*'PRALNA S_predračun PRILOGA  A'!G$19+'PRALNA S_predračun '!L201*'PRALNA S_predračun PRILOGA  A'!G$20+'PRALNA S_predračun '!M201*'PRALNA S_predračun PRILOGA  A'!G$21+'PRALNA S_predračun '!N201*'PRALNA S_predračun PRILOGA  A'!G$22+'PRALNA S_predračun '!O201*'PRALNA S_predračun PRILOGA  A'!G$23+'PRALNA S_predračun '!P201*'PRALNA S_predračun PRILOGA  A'!G$24+'PRALNA S_predračun '!Q201*'PRALNA S_predračun PRILOGA  A'!G$25+'PRALNA S_predračun '!R201*'PRALNA S_predračun PRILOGA  A'!G$26+'PRALNA S_predračun '!S201*'PRALNA S_predračun PRILOGA  A'!G$27+'PRALNA S_predračun '!T201*'PRALNA S_predračun PRILOGA  A'!G$28+'PRALNA S_predračun '!U201*'PRALNA S_predračun PRILOGA  A'!G$29+'PRALNA S_predračun '!V201*'PRALNA S_predračun PRILOGA  A'!G$30+'PRALNA S_predračun '!W201*'PRALNA S_predračun PRILOGA  A'!G$31+'PRALNA S_predračun '!X201*'PRALNA S_predračun PRILOGA  A'!G$32+'PRALNA S_predračun '!Y201*'PRALNA S_predračun PRILOGA  A'!G$33+'PRALNA S_predračun '!Z201*'PRALNA S_predračun PRILOGA  A'!G$34)*'PRALNA S_predračun '!F201*36</f>
        <v>0</v>
      </c>
    </row>
    <row r="202" spans="1:28" x14ac:dyDescent="0.2">
      <c r="A202" s="117">
        <v>13</v>
      </c>
      <c r="B202" s="178" t="s">
        <v>106</v>
      </c>
      <c r="C202" s="119" t="s">
        <v>109</v>
      </c>
      <c r="D202" s="115">
        <f t="shared" si="14"/>
        <v>0</v>
      </c>
      <c r="E202" s="189">
        <f t="shared" si="15"/>
        <v>0</v>
      </c>
      <c r="F202" s="167">
        <v>0</v>
      </c>
      <c r="G202" s="283"/>
      <c r="H202" s="276"/>
      <c r="I202" s="276"/>
      <c r="J202" s="276"/>
      <c r="K202" s="276"/>
      <c r="L202" s="276"/>
      <c r="M202" s="276"/>
      <c r="N202" s="276"/>
      <c r="O202" s="276"/>
      <c r="P202" s="276"/>
      <c r="Q202" s="276"/>
      <c r="R202" s="276"/>
      <c r="S202" s="276"/>
      <c r="T202" s="276"/>
      <c r="U202" s="276"/>
      <c r="V202" s="276"/>
      <c r="W202" s="276"/>
      <c r="X202" s="276"/>
      <c r="Y202" s="277"/>
      <c r="Z202" s="278"/>
      <c r="AA202" s="190">
        <f>('PRALNA S_predračun '!G202*'PRALNA S_predračun PRILOGA  A'!D$15+'PRALNA S_predračun '!H202*'PRALNA S_predračun PRILOGA  A'!D$16+'PRALNA S_predračun '!I202*'PRALNA S_predračun PRILOGA  A'!D$17+'PRALNA S_predračun '!J202*'PRALNA S_predračun PRILOGA  A'!D$18+'PRALNA S_predračun '!K202*'PRALNA S_predračun PRILOGA  A'!D$19+'PRALNA S_predračun '!L202*'PRALNA S_predračun PRILOGA  A'!D$20+'PRALNA S_predračun '!M202*'PRALNA S_predračun PRILOGA  A'!D$21+'PRALNA S_predračun '!N202*'PRALNA S_predračun PRILOGA  A'!D$22+'PRALNA S_predračun '!O202*'PRALNA S_predračun PRILOGA  A'!D$23+'PRALNA S_predračun '!P202*'PRALNA S_predračun PRILOGA  A'!D$24+'PRALNA S_predračun '!Q202*'PRALNA S_predračun PRILOGA  A'!D$25+'PRALNA S_predračun '!R202*'PRALNA S_predračun PRILOGA  A'!D$26+'PRALNA S_predračun '!S202*'PRALNA S_predračun PRILOGA  A'!D$27+'PRALNA S_predračun '!T202*'PRALNA S_predračun PRILOGA  A'!D$28+'PRALNA S_predračun '!U202*'PRALNA S_predračun PRILOGA  A'!D$29+'PRALNA S_predračun '!V202*'PRALNA S_predračun PRILOGA  A'!D$30+'PRALNA S_predračun '!W202*'PRALNA S_predračun PRILOGA  A'!D$31+'PRALNA S_predračun '!X202*'PRALNA S_predračun PRILOGA  A'!D$32+'PRALNA S_predračun '!Y202*'PRALNA S_predračun PRILOGA  A'!D$33+'PRALNA S_predračun '!Z202*'PRALNA S_predračun PRILOGA  A'!D$34)*'PRALNA S_predračun '!F202*36</f>
        <v>0</v>
      </c>
      <c r="AB202" s="190">
        <f>('PRALNA S_predračun '!G202*'PRALNA S_predračun PRILOGA  A'!G$15+'PRALNA S_predračun '!H202*'PRALNA S_predračun PRILOGA  A'!G$16+'PRALNA S_predračun '!I202*'PRALNA S_predračun PRILOGA  A'!G$17+'PRALNA S_predračun '!J202*'PRALNA S_predračun PRILOGA  A'!G$18+'PRALNA S_predračun '!K202*'PRALNA S_predračun PRILOGA  A'!G$19+'PRALNA S_predračun '!L202*'PRALNA S_predračun PRILOGA  A'!G$20+'PRALNA S_predračun '!M202*'PRALNA S_predračun PRILOGA  A'!G$21+'PRALNA S_predračun '!N202*'PRALNA S_predračun PRILOGA  A'!G$22+'PRALNA S_predračun '!O202*'PRALNA S_predračun PRILOGA  A'!G$23+'PRALNA S_predračun '!P202*'PRALNA S_predračun PRILOGA  A'!G$24+'PRALNA S_predračun '!Q202*'PRALNA S_predračun PRILOGA  A'!G$25+'PRALNA S_predračun '!R202*'PRALNA S_predračun PRILOGA  A'!G$26+'PRALNA S_predračun '!S202*'PRALNA S_predračun PRILOGA  A'!G$27+'PRALNA S_predračun '!T202*'PRALNA S_predračun PRILOGA  A'!G$28+'PRALNA S_predračun '!U202*'PRALNA S_predračun PRILOGA  A'!G$29+'PRALNA S_predračun '!V202*'PRALNA S_predračun PRILOGA  A'!G$30+'PRALNA S_predračun '!W202*'PRALNA S_predračun PRILOGA  A'!G$31+'PRALNA S_predračun '!X202*'PRALNA S_predračun PRILOGA  A'!G$32+'PRALNA S_predračun '!Y202*'PRALNA S_predračun PRILOGA  A'!G$33+'PRALNA S_predračun '!Z202*'PRALNA S_predračun PRILOGA  A'!G$34)*'PRALNA S_predračun '!F202*36</f>
        <v>0</v>
      </c>
    </row>
    <row r="203" spans="1:28" ht="17.25" customHeight="1" thickBot="1" x14ac:dyDescent="0.25">
      <c r="A203" s="117">
        <v>14</v>
      </c>
      <c r="B203" s="178" t="s">
        <v>130</v>
      </c>
      <c r="C203" s="119" t="s">
        <v>87</v>
      </c>
      <c r="D203" s="115">
        <f t="shared" si="14"/>
        <v>0</v>
      </c>
      <c r="E203" s="189">
        <f t="shared" si="15"/>
        <v>0</v>
      </c>
      <c r="F203" s="167">
        <v>0</v>
      </c>
      <c r="G203" s="283"/>
      <c r="H203" s="276"/>
      <c r="I203" s="276"/>
      <c r="J203" s="276"/>
      <c r="K203" s="276"/>
      <c r="L203" s="276"/>
      <c r="M203" s="276"/>
      <c r="N203" s="276"/>
      <c r="O203" s="276"/>
      <c r="P203" s="276"/>
      <c r="Q203" s="276"/>
      <c r="R203" s="276"/>
      <c r="S203" s="276"/>
      <c r="T203" s="276"/>
      <c r="U203" s="276"/>
      <c r="V203" s="276"/>
      <c r="W203" s="276"/>
      <c r="X203" s="276"/>
      <c r="Y203" s="277"/>
      <c r="Z203" s="278"/>
      <c r="AA203" s="190">
        <f>('PRALNA S_predračun '!G203*'PRALNA S_predračun PRILOGA  A'!D$15+'PRALNA S_predračun '!H203*'PRALNA S_predračun PRILOGA  A'!D$16+'PRALNA S_predračun '!I203*'PRALNA S_predračun PRILOGA  A'!D$17+'PRALNA S_predračun '!J203*'PRALNA S_predračun PRILOGA  A'!D$18+'PRALNA S_predračun '!K203*'PRALNA S_predračun PRILOGA  A'!D$19+'PRALNA S_predračun '!L203*'PRALNA S_predračun PRILOGA  A'!D$20+'PRALNA S_predračun '!M203*'PRALNA S_predračun PRILOGA  A'!D$21+'PRALNA S_predračun '!N203*'PRALNA S_predračun PRILOGA  A'!D$22+'PRALNA S_predračun '!O203*'PRALNA S_predračun PRILOGA  A'!D$23+'PRALNA S_predračun '!P203*'PRALNA S_predračun PRILOGA  A'!D$24+'PRALNA S_predračun '!Q203*'PRALNA S_predračun PRILOGA  A'!D$25+'PRALNA S_predračun '!R203*'PRALNA S_predračun PRILOGA  A'!D$26+'PRALNA S_predračun '!S203*'PRALNA S_predračun PRILOGA  A'!D$27+'PRALNA S_predračun '!T203*'PRALNA S_predračun PRILOGA  A'!D$28+'PRALNA S_predračun '!U203*'PRALNA S_predračun PRILOGA  A'!D$29+'PRALNA S_predračun '!V203*'PRALNA S_predračun PRILOGA  A'!D$30+'PRALNA S_predračun '!W203*'PRALNA S_predračun PRILOGA  A'!D$31+'PRALNA S_predračun '!X203*'PRALNA S_predračun PRILOGA  A'!D$32+'PRALNA S_predračun '!Y203*'PRALNA S_predračun PRILOGA  A'!D$33+'PRALNA S_predračun '!Z203*'PRALNA S_predračun PRILOGA  A'!D$34)*'PRALNA S_predračun '!F203*36</f>
        <v>0</v>
      </c>
      <c r="AB203" s="190">
        <f>('PRALNA S_predračun '!G203*'PRALNA S_predračun PRILOGA  A'!G$15+'PRALNA S_predračun '!H203*'PRALNA S_predračun PRILOGA  A'!G$16+'PRALNA S_predračun '!I203*'PRALNA S_predračun PRILOGA  A'!G$17+'PRALNA S_predračun '!J203*'PRALNA S_predračun PRILOGA  A'!G$18+'PRALNA S_predračun '!K203*'PRALNA S_predračun PRILOGA  A'!G$19+'PRALNA S_predračun '!L203*'PRALNA S_predračun PRILOGA  A'!G$20+'PRALNA S_predračun '!M203*'PRALNA S_predračun PRILOGA  A'!G$21+'PRALNA S_predračun '!N203*'PRALNA S_predračun PRILOGA  A'!G$22+'PRALNA S_predračun '!O203*'PRALNA S_predračun PRILOGA  A'!G$23+'PRALNA S_predračun '!P203*'PRALNA S_predračun PRILOGA  A'!G$24+'PRALNA S_predračun '!Q203*'PRALNA S_predračun PRILOGA  A'!G$25+'PRALNA S_predračun '!R203*'PRALNA S_predračun PRILOGA  A'!G$26+'PRALNA S_predračun '!S203*'PRALNA S_predračun PRILOGA  A'!G$27+'PRALNA S_predračun '!T203*'PRALNA S_predračun PRILOGA  A'!G$28+'PRALNA S_predračun '!U203*'PRALNA S_predračun PRILOGA  A'!G$29+'PRALNA S_predračun '!V203*'PRALNA S_predračun PRILOGA  A'!G$30+'PRALNA S_predračun '!W203*'PRALNA S_predračun PRILOGA  A'!G$31+'PRALNA S_predračun '!X203*'PRALNA S_predračun PRILOGA  A'!G$32+'PRALNA S_predračun '!Y203*'PRALNA S_predračun PRILOGA  A'!G$33+'PRALNA S_predračun '!Z203*'PRALNA S_predračun PRILOGA  A'!G$34)*'PRALNA S_predračun '!F203*36</f>
        <v>0</v>
      </c>
    </row>
    <row r="204" spans="1:28" ht="15.75" thickBot="1" x14ac:dyDescent="0.25">
      <c r="A204" s="121" t="s">
        <v>89</v>
      </c>
      <c r="B204" s="122"/>
      <c r="C204" s="122"/>
      <c r="D204" s="154">
        <f>SUM(D186:D203)</f>
        <v>1</v>
      </c>
      <c r="E204" s="160">
        <f>SUM(E186:E203)</f>
        <v>79735.5</v>
      </c>
      <c r="F204" s="160">
        <f>SUM(F186:F203)</f>
        <v>221.48750000000001</v>
      </c>
      <c r="G204" s="137"/>
      <c r="H204" s="138"/>
      <c r="I204" s="138"/>
      <c r="J204" s="138"/>
      <c r="K204" s="138"/>
      <c r="L204" s="138"/>
      <c r="M204" s="138"/>
      <c r="N204" s="138"/>
      <c r="O204" s="138"/>
      <c r="P204" s="138"/>
      <c r="Q204" s="138"/>
      <c r="R204" s="138"/>
      <c r="S204" s="138"/>
      <c r="T204" s="138"/>
      <c r="U204" s="138"/>
      <c r="V204" s="138"/>
      <c r="W204" s="138"/>
      <c r="X204" s="138"/>
      <c r="Y204" s="139"/>
      <c r="Z204" s="140"/>
      <c r="AA204" s="123">
        <f>SUM(AA190:AA203)</f>
        <v>0</v>
      </c>
      <c r="AB204" s="124">
        <f>SUM(AB190:AB203)</f>
        <v>0</v>
      </c>
    </row>
    <row r="205" spans="1:28" x14ac:dyDescent="0.2">
      <c r="B205" s="171"/>
      <c r="C205" s="164" t="s">
        <v>72</v>
      </c>
      <c r="D205" s="164"/>
      <c r="E205" s="164"/>
      <c r="F205" s="99"/>
      <c r="G205" s="55" t="s">
        <v>73</v>
      </c>
      <c r="H205" s="100"/>
      <c r="I205" s="56"/>
      <c r="J205" s="56"/>
      <c r="K205" s="56"/>
      <c r="L205" s="56"/>
      <c r="M205" s="56"/>
      <c r="N205" s="56"/>
      <c r="O205" s="56"/>
      <c r="P205" s="56"/>
      <c r="Q205" s="56"/>
      <c r="R205" s="56"/>
      <c r="S205" s="56"/>
      <c r="T205" s="56"/>
      <c r="U205" s="56"/>
      <c r="V205" s="56"/>
      <c r="W205" s="56"/>
      <c r="X205" s="56"/>
      <c r="Y205" s="56"/>
      <c r="Z205" s="56"/>
      <c r="AA205" s="56"/>
    </row>
    <row r="206" spans="1:28" ht="15.75" thickBot="1" x14ac:dyDescent="0.25">
      <c r="B206" s="172" t="s">
        <v>74</v>
      </c>
      <c r="C206" s="267">
        <v>10</v>
      </c>
      <c r="D206" s="165"/>
      <c r="E206" s="165"/>
      <c r="F206" s="99"/>
      <c r="G206" s="55" t="s">
        <v>75</v>
      </c>
      <c r="H206" s="100"/>
      <c r="I206" s="56"/>
      <c r="J206" s="56"/>
      <c r="K206" s="56"/>
      <c r="L206" s="56"/>
      <c r="M206" s="56"/>
      <c r="N206" s="56"/>
      <c r="O206" s="56"/>
      <c r="P206" s="56"/>
      <c r="Q206" s="56"/>
      <c r="R206" s="56"/>
      <c r="S206" s="56"/>
      <c r="T206" s="56"/>
      <c r="U206" s="56"/>
      <c r="V206" s="56"/>
      <c r="W206" s="56"/>
      <c r="X206" s="56"/>
      <c r="Y206" s="56"/>
      <c r="Z206" s="56"/>
      <c r="AA206" s="56"/>
    </row>
    <row r="207" spans="1:28" ht="15.75" thickBot="1" x14ac:dyDescent="0.25">
      <c r="E207" s="101"/>
      <c r="F207" s="11"/>
      <c r="G207" s="55" t="s">
        <v>177</v>
      </c>
      <c r="H207" s="100"/>
      <c r="I207" s="56"/>
      <c r="J207" s="56"/>
      <c r="K207" s="56"/>
      <c r="L207" s="56"/>
      <c r="M207" s="56"/>
      <c r="N207" s="56"/>
      <c r="O207" s="56"/>
      <c r="P207" s="56"/>
      <c r="Q207" s="56"/>
      <c r="R207" s="56"/>
      <c r="S207" s="56"/>
      <c r="T207" s="56"/>
      <c r="U207" s="56"/>
      <c r="V207" s="56"/>
      <c r="W207" s="56"/>
      <c r="X207" s="56"/>
      <c r="Y207" s="56"/>
      <c r="Z207" s="56"/>
      <c r="AA207" s="56"/>
    </row>
    <row r="208" spans="1:28" ht="18" x14ac:dyDescent="0.2">
      <c r="A208" s="96"/>
      <c r="B208" s="102"/>
      <c r="C208" s="102"/>
      <c r="D208" s="85" t="s">
        <v>64</v>
      </c>
      <c r="E208" s="103" t="s">
        <v>168</v>
      </c>
      <c r="F208" s="104" t="s">
        <v>77</v>
      </c>
      <c r="G208" s="149" t="s">
        <v>78</v>
      </c>
      <c r="H208" s="150"/>
      <c r="I208" s="150"/>
      <c r="J208" s="150"/>
      <c r="K208" s="150"/>
      <c r="L208" s="150"/>
      <c r="M208" s="150"/>
      <c r="N208" s="150"/>
      <c r="O208" s="150"/>
      <c r="P208" s="150"/>
      <c r="Q208" s="150"/>
      <c r="R208" s="150"/>
      <c r="S208" s="150"/>
      <c r="T208" s="150"/>
      <c r="U208" s="150"/>
      <c r="V208" s="150"/>
      <c r="W208" s="150"/>
      <c r="X208" s="150"/>
      <c r="Y208" s="151"/>
      <c r="Z208" s="152"/>
      <c r="AA208" s="212" t="s">
        <v>169</v>
      </c>
      <c r="AB208" s="212" t="s">
        <v>169</v>
      </c>
    </row>
    <row r="209" spans="1:28" ht="23.25" thickBot="1" x14ac:dyDescent="0.25">
      <c r="A209" s="105" t="s">
        <v>79</v>
      </c>
      <c r="B209" s="106"/>
      <c r="C209" s="155" t="s">
        <v>80</v>
      </c>
      <c r="D209" s="156" t="s">
        <v>68</v>
      </c>
      <c r="E209" s="157" t="s">
        <v>81</v>
      </c>
      <c r="F209" s="158" t="s">
        <v>82</v>
      </c>
      <c r="G209" s="107" t="s">
        <v>10</v>
      </c>
      <c r="H209" s="106" t="s">
        <v>14</v>
      </c>
      <c r="I209" s="106" t="s">
        <v>31</v>
      </c>
      <c r="J209" s="106" t="s">
        <v>32</v>
      </c>
      <c r="K209" s="106" t="s">
        <v>33</v>
      </c>
      <c r="L209" s="106" t="s">
        <v>34</v>
      </c>
      <c r="M209" s="106" t="s">
        <v>35</v>
      </c>
      <c r="N209" s="106" t="s">
        <v>36</v>
      </c>
      <c r="O209" s="106" t="s">
        <v>37</v>
      </c>
      <c r="P209" s="106" t="s">
        <v>38</v>
      </c>
      <c r="Q209" s="106" t="s">
        <v>39</v>
      </c>
      <c r="R209" s="106" t="s">
        <v>40</v>
      </c>
      <c r="S209" s="106" t="s">
        <v>41</v>
      </c>
      <c r="T209" s="106" t="s">
        <v>42</v>
      </c>
      <c r="U209" s="106" t="s">
        <v>43</v>
      </c>
      <c r="V209" s="106" t="s">
        <v>44</v>
      </c>
      <c r="W209" s="106" t="s">
        <v>45</v>
      </c>
      <c r="X209" s="106" t="s">
        <v>46</v>
      </c>
      <c r="Y209" s="108" t="s">
        <v>47</v>
      </c>
      <c r="Z209" s="109" t="s">
        <v>48</v>
      </c>
      <c r="AA209" s="110" t="s">
        <v>83</v>
      </c>
      <c r="AB209" s="110" t="s">
        <v>84</v>
      </c>
    </row>
    <row r="210" spans="1:28" x14ac:dyDescent="0.2">
      <c r="A210" s="112">
        <v>1</v>
      </c>
      <c r="B210" s="177" t="s">
        <v>132</v>
      </c>
      <c r="C210" s="114" t="s">
        <v>85</v>
      </c>
      <c r="D210" s="115">
        <f>E210/$E$224</f>
        <v>1.7223910840932118E-2</v>
      </c>
      <c r="E210" s="189">
        <f>F210*$C$206*36</f>
        <v>994.5</v>
      </c>
      <c r="F210" s="162">
        <v>2.7625000000000002</v>
      </c>
      <c r="G210" s="141"/>
      <c r="H210" s="142"/>
      <c r="I210" s="142"/>
      <c r="J210" s="142"/>
      <c r="K210" s="142"/>
      <c r="L210" s="142"/>
      <c r="M210" s="142"/>
      <c r="N210" s="142"/>
      <c r="O210" s="142"/>
      <c r="P210" s="142"/>
      <c r="Q210" s="142"/>
      <c r="R210" s="142"/>
      <c r="S210" s="142"/>
      <c r="T210" s="142"/>
      <c r="U210" s="142"/>
      <c r="V210" s="142"/>
      <c r="W210" s="142"/>
      <c r="X210" s="142"/>
      <c r="Y210" s="143"/>
      <c r="Z210" s="144"/>
      <c r="AA210" s="116">
        <f>('PRALNA S_predračun '!G210*'PRALNA S_predračun PRILOGA  A'!D$15+'PRALNA S_predračun '!H210*'PRALNA S_predračun PRILOGA  A'!D$16+'PRALNA S_predračun '!I210*'PRALNA S_predračun PRILOGA  A'!D$17+'PRALNA S_predračun '!J210*'PRALNA S_predračun PRILOGA  A'!D$18+'PRALNA S_predračun '!K210*'PRALNA S_predračun PRILOGA  A'!D$19+'PRALNA S_predračun '!L210*'PRALNA S_predračun PRILOGA  A'!D$20+'PRALNA S_predračun '!M210*'PRALNA S_predračun PRILOGA  A'!D$21+'PRALNA S_predračun '!N210*'PRALNA S_predračun PRILOGA  A'!D$22+'PRALNA S_predračun '!O210*'PRALNA S_predračun PRILOGA  A'!D$23+'PRALNA S_predračun '!P210*'PRALNA S_predračun PRILOGA  A'!D$24+'PRALNA S_predračun '!Q210*'PRALNA S_predračun PRILOGA  A'!D$25+'PRALNA S_predračun '!R210*'PRALNA S_predračun PRILOGA  A'!D$26+'PRALNA S_predračun '!S210*'PRALNA S_predračun PRILOGA  A'!D$27+'PRALNA S_predračun '!T210*'PRALNA S_predračun PRILOGA  A'!D$28+'PRALNA S_predračun '!U210*'PRALNA S_predračun PRILOGA  A'!D$29+'PRALNA S_predračun '!V210*'PRALNA S_predračun PRILOGA  A'!D$30+'PRALNA S_predračun '!W210*'PRALNA S_predračun PRILOGA  A'!D$31+'PRALNA S_predračun '!X210*'PRALNA S_predračun PRILOGA  A'!D$32+'PRALNA S_predračun '!Y210*'PRALNA S_predračun PRILOGA  A'!D$33+'PRALNA S_predračun '!Z210*'PRALNA S_predračun PRILOGA  A'!D$34)*'PRALNA S_predračun '!F210*36</f>
        <v>0</v>
      </c>
      <c r="AB210" s="116">
        <f>('PRALNA S_predračun '!G210*'PRALNA S_predračun PRILOGA  A'!G$15+'PRALNA S_predračun '!H210*'PRALNA S_predračun PRILOGA  A'!G$16+'PRALNA S_predračun '!I210*'PRALNA S_predračun PRILOGA  A'!G$17+'PRALNA S_predračun '!J210*'PRALNA S_predračun PRILOGA  A'!G$18+'PRALNA S_predračun '!K210*'PRALNA S_predračun PRILOGA  A'!G$19+'PRALNA S_predračun '!L210*'PRALNA S_predračun PRILOGA  A'!G$20+'PRALNA S_predračun '!M210*'PRALNA S_predračun PRILOGA  A'!G$21+'PRALNA S_predračun '!N210*'PRALNA S_predračun PRILOGA  A'!G$22+'PRALNA S_predračun '!O210*'PRALNA S_predračun PRILOGA  A'!G$23+'PRALNA S_predračun '!P210*'PRALNA S_predračun PRILOGA  A'!G$24+'PRALNA S_predračun '!Q210*'PRALNA S_predračun PRILOGA  A'!G$25+'PRALNA S_predračun '!R210*'PRALNA S_predračun PRILOGA  A'!G$26+'PRALNA S_predračun '!S210*'PRALNA S_predračun PRILOGA  A'!G$27+'PRALNA S_predračun '!T210*'PRALNA S_predračun PRILOGA  A'!G$28+'PRALNA S_predračun '!U210*'PRALNA S_predračun PRILOGA  A'!G$29+'PRALNA S_predračun '!V210*'PRALNA S_predračun PRILOGA  A'!G$30+'PRALNA S_predračun '!W210*'PRALNA S_predračun PRILOGA  A'!G$31+'PRALNA S_predračun '!X210*'PRALNA S_predračun PRILOGA  A'!G$32+'PRALNA S_predračun '!Y210*'PRALNA S_predračun PRILOGA  A'!G$33+'PRALNA S_predračun '!Z210*'PRALNA S_predračun PRILOGA  A'!G$34)*'PRALNA S_predračun '!F210*36</f>
        <v>0</v>
      </c>
    </row>
    <row r="211" spans="1:28" x14ac:dyDescent="0.2">
      <c r="A211" s="117">
        <v>2</v>
      </c>
      <c r="B211" s="178" t="s">
        <v>133</v>
      </c>
      <c r="C211" s="119" t="s">
        <v>86</v>
      </c>
      <c r="D211" s="115">
        <f t="shared" ref="D211:D222" si="16">E211/$E$224</f>
        <v>5.4711246200607903E-2</v>
      </c>
      <c r="E211" s="189">
        <f t="shared" ref="E211:E223" si="17">F211*$C$206*36</f>
        <v>3159</v>
      </c>
      <c r="F211" s="167">
        <v>8.7750000000000004</v>
      </c>
      <c r="G211" s="133"/>
      <c r="H211" s="134"/>
      <c r="I211" s="134"/>
      <c r="J211" s="134"/>
      <c r="K211" s="134"/>
      <c r="L211" s="134"/>
      <c r="M211" s="134"/>
      <c r="N211" s="134"/>
      <c r="O211" s="142"/>
      <c r="P211" s="142"/>
      <c r="Q211" s="142"/>
      <c r="R211" s="142"/>
      <c r="S211" s="142"/>
      <c r="T211" s="142"/>
      <c r="U211" s="142"/>
      <c r="V211" s="142"/>
      <c r="W211" s="142"/>
      <c r="X211" s="142"/>
      <c r="Y211" s="143"/>
      <c r="Z211" s="144"/>
      <c r="AA211" s="116">
        <f>('PRALNA S_predračun '!G211*'PRALNA S_predračun PRILOGA  A'!D$15+'PRALNA S_predračun '!H211*'PRALNA S_predračun PRILOGA  A'!D$16+'PRALNA S_predračun '!I211*'PRALNA S_predračun PRILOGA  A'!D$17+'PRALNA S_predračun '!J211*'PRALNA S_predračun PRILOGA  A'!D$18+'PRALNA S_predračun '!K211*'PRALNA S_predračun PRILOGA  A'!D$19+'PRALNA S_predračun '!L211*'PRALNA S_predračun PRILOGA  A'!D$20+'PRALNA S_predračun '!M211*'PRALNA S_predračun PRILOGA  A'!D$21+'PRALNA S_predračun '!N211*'PRALNA S_predračun PRILOGA  A'!D$22+'PRALNA S_predračun '!O211*'PRALNA S_predračun PRILOGA  A'!D$23+'PRALNA S_predračun '!P211*'PRALNA S_predračun PRILOGA  A'!D$24+'PRALNA S_predračun '!Q211*'PRALNA S_predračun PRILOGA  A'!D$25+'PRALNA S_predračun '!R211*'PRALNA S_predračun PRILOGA  A'!D$26+'PRALNA S_predračun '!S211*'PRALNA S_predračun PRILOGA  A'!D$27+'PRALNA S_predračun '!T211*'PRALNA S_predračun PRILOGA  A'!D$28+'PRALNA S_predračun '!U211*'PRALNA S_predračun PRILOGA  A'!D$29+'PRALNA S_predračun '!V211*'PRALNA S_predračun PRILOGA  A'!D$30+'PRALNA S_predračun '!W211*'PRALNA S_predračun PRILOGA  A'!D$31+'PRALNA S_predračun '!X211*'PRALNA S_predračun PRILOGA  A'!D$32+'PRALNA S_predračun '!Y211*'PRALNA S_predračun PRILOGA  A'!D$33+'PRALNA S_predračun '!Z211*'PRALNA S_predračun PRILOGA  A'!D$34)*'PRALNA S_predračun '!F211*36</f>
        <v>0</v>
      </c>
      <c r="AB211" s="116">
        <f>('PRALNA S_predračun '!G211*'PRALNA S_predračun PRILOGA  A'!G$15+'PRALNA S_predračun '!H211*'PRALNA S_predračun PRILOGA  A'!G$16+'PRALNA S_predračun '!I211*'PRALNA S_predračun PRILOGA  A'!G$17+'PRALNA S_predračun '!J211*'PRALNA S_predračun PRILOGA  A'!G$18+'PRALNA S_predračun '!K211*'PRALNA S_predračun PRILOGA  A'!G$19+'PRALNA S_predračun '!L211*'PRALNA S_predračun PRILOGA  A'!G$20+'PRALNA S_predračun '!M211*'PRALNA S_predračun PRILOGA  A'!G$21+'PRALNA S_predračun '!N211*'PRALNA S_predračun PRILOGA  A'!G$22+'PRALNA S_predračun '!O211*'PRALNA S_predračun PRILOGA  A'!G$23+'PRALNA S_predračun '!P211*'PRALNA S_predračun PRILOGA  A'!G$24+'PRALNA S_predračun '!Q211*'PRALNA S_predračun PRILOGA  A'!G$25+'PRALNA S_predračun '!R211*'PRALNA S_predračun PRILOGA  A'!G$26+'PRALNA S_predračun '!S211*'PRALNA S_predračun PRILOGA  A'!G$27+'PRALNA S_predračun '!T211*'PRALNA S_predračun PRILOGA  A'!G$28+'PRALNA S_predračun '!U211*'PRALNA S_predračun PRILOGA  A'!G$29+'PRALNA S_predračun '!V211*'PRALNA S_predračun PRILOGA  A'!G$30+'PRALNA S_predračun '!W211*'PRALNA S_predračun PRILOGA  A'!G$31+'PRALNA S_predračun '!X211*'PRALNA S_predračun PRILOGA  A'!G$32+'PRALNA S_predračun '!Y211*'PRALNA S_predračun PRILOGA  A'!G$33+'PRALNA S_predračun '!Z211*'PRALNA S_predračun PRILOGA  A'!G$34)*'PRALNA S_predračun '!F211*36</f>
        <v>0</v>
      </c>
    </row>
    <row r="212" spans="1:28" x14ac:dyDescent="0.2">
      <c r="A212" s="112">
        <v>3</v>
      </c>
      <c r="B212" s="178" t="s">
        <v>131</v>
      </c>
      <c r="C212" s="119" t="s">
        <v>87</v>
      </c>
      <c r="D212" s="115">
        <f t="shared" si="16"/>
        <v>0.31509625126646401</v>
      </c>
      <c r="E212" s="189">
        <f t="shared" si="17"/>
        <v>18193.5</v>
      </c>
      <c r="F212" s="167">
        <v>50.537500000000001</v>
      </c>
      <c r="G212" s="133"/>
      <c r="H212" s="134"/>
      <c r="I212" s="134"/>
      <c r="J212" s="134"/>
      <c r="K212" s="134"/>
      <c r="L212" s="134"/>
      <c r="M212" s="134"/>
      <c r="N212" s="134"/>
      <c r="O212" s="142"/>
      <c r="P212" s="142"/>
      <c r="Q212" s="142"/>
      <c r="R212" s="142"/>
      <c r="S212" s="142"/>
      <c r="T212" s="142"/>
      <c r="U212" s="142"/>
      <c r="V212" s="142"/>
      <c r="W212" s="142"/>
      <c r="X212" s="142"/>
      <c r="Y212" s="143"/>
      <c r="Z212" s="144"/>
      <c r="AA212" s="116">
        <f>('PRALNA S_predračun '!G212*'PRALNA S_predračun PRILOGA  A'!D$15+'PRALNA S_predračun '!H212*'PRALNA S_predračun PRILOGA  A'!D$16+'PRALNA S_predračun '!I212*'PRALNA S_predračun PRILOGA  A'!D$17+'PRALNA S_predračun '!J212*'PRALNA S_predračun PRILOGA  A'!D$18+'PRALNA S_predračun '!K212*'PRALNA S_predračun PRILOGA  A'!D$19+'PRALNA S_predračun '!L212*'PRALNA S_predračun PRILOGA  A'!D$20+'PRALNA S_predračun '!M212*'PRALNA S_predračun PRILOGA  A'!D$21+'PRALNA S_predračun '!N212*'PRALNA S_predračun PRILOGA  A'!D$22+'PRALNA S_predračun '!O212*'PRALNA S_predračun PRILOGA  A'!D$23+'PRALNA S_predračun '!P212*'PRALNA S_predračun PRILOGA  A'!D$24+'PRALNA S_predračun '!Q212*'PRALNA S_predračun PRILOGA  A'!D$25+'PRALNA S_predračun '!R212*'PRALNA S_predračun PRILOGA  A'!D$26+'PRALNA S_predračun '!S212*'PRALNA S_predračun PRILOGA  A'!D$27+'PRALNA S_predračun '!T212*'PRALNA S_predračun PRILOGA  A'!D$28+'PRALNA S_predračun '!U212*'PRALNA S_predračun PRILOGA  A'!D$29+'PRALNA S_predračun '!V212*'PRALNA S_predračun PRILOGA  A'!D$30+'PRALNA S_predračun '!W212*'PRALNA S_predračun PRILOGA  A'!D$31+'PRALNA S_predračun '!X212*'PRALNA S_predračun PRILOGA  A'!D$32+'PRALNA S_predračun '!Y212*'PRALNA S_predračun PRILOGA  A'!D$33+'PRALNA S_predračun '!Z212*'PRALNA S_predračun PRILOGA  A'!D$34)*'PRALNA S_predračun '!F212*36</f>
        <v>0</v>
      </c>
      <c r="AB212" s="116">
        <f>('PRALNA S_predračun '!G212*'PRALNA S_predračun PRILOGA  A'!G$15+'PRALNA S_predračun '!H212*'PRALNA S_predračun PRILOGA  A'!G$16+'PRALNA S_predračun '!I212*'PRALNA S_predračun PRILOGA  A'!G$17+'PRALNA S_predračun '!J212*'PRALNA S_predračun PRILOGA  A'!G$18+'PRALNA S_predračun '!K212*'PRALNA S_predračun PRILOGA  A'!G$19+'PRALNA S_predračun '!L212*'PRALNA S_predračun PRILOGA  A'!G$20+'PRALNA S_predračun '!M212*'PRALNA S_predračun PRILOGA  A'!G$21+'PRALNA S_predračun '!N212*'PRALNA S_predračun PRILOGA  A'!G$22+'PRALNA S_predračun '!O212*'PRALNA S_predračun PRILOGA  A'!G$23+'PRALNA S_predračun '!P212*'PRALNA S_predračun PRILOGA  A'!G$24+'PRALNA S_predračun '!Q212*'PRALNA S_predračun PRILOGA  A'!G$25+'PRALNA S_predračun '!R212*'PRALNA S_predračun PRILOGA  A'!G$26+'PRALNA S_predračun '!S212*'PRALNA S_predračun PRILOGA  A'!G$27+'PRALNA S_predračun '!T212*'PRALNA S_predračun PRILOGA  A'!G$28+'PRALNA S_predračun '!U212*'PRALNA S_predračun PRILOGA  A'!G$29+'PRALNA S_predračun '!V212*'PRALNA S_predračun PRILOGA  A'!G$30+'PRALNA S_predračun '!W212*'PRALNA S_predračun PRILOGA  A'!G$31+'PRALNA S_predračun '!X212*'PRALNA S_predračun PRILOGA  A'!G$32+'PRALNA S_predračun '!Y212*'PRALNA S_predračun PRILOGA  A'!G$33+'PRALNA S_predračun '!Z212*'PRALNA S_predračun PRILOGA  A'!G$34)*'PRALNA S_predračun '!F212*36</f>
        <v>0</v>
      </c>
    </row>
    <row r="213" spans="1:28" x14ac:dyDescent="0.2">
      <c r="A213" s="117">
        <v>4</v>
      </c>
      <c r="B213" s="178" t="s">
        <v>134</v>
      </c>
      <c r="C213" s="119" t="s">
        <v>86</v>
      </c>
      <c r="D213" s="115">
        <f t="shared" si="16"/>
        <v>5.0658561296859167E-2</v>
      </c>
      <c r="E213" s="189">
        <f t="shared" si="17"/>
        <v>2925</v>
      </c>
      <c r="F213" s="167">
        <v>8.125</v>
      </c>
      <c r="G213" s="133"/>
      <c r="H213" s="134"/>
      <c r="I213" s="134"/>
      <c r="J213" s="134"/>
      <c r="K213" s="134"/>
      <c r="L213" s="134"/>
      <c r="M213" s="134"/>
      <c r="N213" s="134"/>
      <c r="O213" s="142"/>
      <c r="P213" s="142"/>
      <c r="Q213" s="142"/>
      <c r="R213" s="142"/>
      <c r="S213" s="142"/>
      <c r="T213" s="142"/>
      <c r="U213" s="142"/>
      <c r="V213" s="142"/>
      <c r="W213" s="142"/>
      <c r="X213" s="142"/>
      <c r="Y213" s="143"/>
      <c r="Z213" s="144"/>
      <c r="AA213" s="116">
        <f>('PRALNA S_predračun '!G213*'PRALNA S_predračun PRILOGA  A'!D$15+'PRALNA S_predračun '!H213*'PRALNA S_predračun PRILOGA  A'!D$16+'PRALNA S_predračun '!I213*'PRALNA S_predračun PRILOGA  A'!D$17+'PRALNA S_predračun '!J213*'PRALNA S_predračun PRILOGA  A'!D$18+'PRALNA S_predračun '!K213*'PRALNA S_predračun PRILOGA  A'!D$19+'PRALNA S_predračun '!L213*'PRALNA S_predračun PRILOGA  A'!D$20+'PRALNA S_predračun '!M213*'PRALNA S_predračun PRILOGA  A'!D$21+'PRALNA S_predračun '!N213*'PRALNA S_predračun PRILOGA  A'!D$22+'PRALNA S_predračun '!O213*'PRALNA S_predračun PRILOGA  A'!D$23+'PRALNA S_predračun '!P213*'PRALNA S_predračun PRILOGA  A'!D$24+'PRALNA S_predračun '!Q213*'PRALNA S_predračun PRILOGA  A'!D$25+'PRALNA S_predračun '!R213*'PRALNA S_predračun PRILOGA  A'!D$26+'PRALNA S_predračun '!S213*'PRALNA S_predračun PRILOGA  A'!D$27+'PRALNA S_predračun '!T213*'PRALNA S_predračun PRILOGA  A'!D$28+'PRALNA S_predračun '!U213*'PRALNA S_predračun PRILOGA  A'!D$29+'PRALNA S_predračun '!V213*'PRALNA S_predračun PRILOGA  A'!D$30+'PRALNA S_predračun '!W213*'PRALNA S_predračun PRILOGA  A'!D$31+'PRALNA S_predračun '!X213*'PRALNA S_predračun PRILOGA  A'!D$32+'PRALNA S_predračun '!Y213*'PRALNA S_predračun PRILOGA  A'!D$33+'PRALNA S_predračun '!Z213*'PRALNA S_predračun PRILOGA  A'!D$34)*'PRALNA S_predračun '!F213*36</f>
        <v>0</v>
      </c>
      <c r="AB213" s="116">
        <f>('PRALNA S_predračun '!G213*'PRALNA S_predračun PRILOGA  A'!G$15+'PRALNA S_predračun '!H213*'PRALNA S_predračun PRILOGA  A'!G$16+'PRALNA S_predračun '!I213*'PRALNA S_predračun PRILOGA  A'!G$17+'PRALNA S_predračun '!J213*'PRALNA S_predračun PRILOGA  A'!G$18+'PRALNA S_predračun '!K213*'PRALNA S_predračun PRILOGA  A'!G$19+'PRALNA S_predračun '!L213*'PRALNA S_predračun PRILOGA  A'!G$20+'PRALNA S_predračun '!M213*'PRALNA S_predračun PRILOGA  A'!G$21+'PRALNA S_predračun '!N213*'PRALNA S_predračun PRILOGA  A'!G$22+'PRALNA S_predračun '!O213*'PRALNA S_predračun PRILOGA  A'!G$23+'PRALNA S_predračun '!P213*'PRALNA S_predračun PRILOGA  A'!G$24+'PRALNA S_predračun '!Q213*'PRALNA S_predračun PRILOGA  A'!G$25+'PRALNA S_predračun '!R213*'PRALNA S_predračun PRILOGA  A'!G$26+'PRALNA S_predračun '!S213*'PRALNA S_predračun PRILOGA  A'!G$27+'PRALNA S_predračun '!T213*'PRALNA S_predračun PRILOGA  A'!G$28+'PRALNA S_predračun '!U213*'PRALNA S_predračun PRILOGA  A'!G$29+'PRALNA S_predračun '!V213*'PRALNA S_predračun PRILOGA  A'!G$30+'PRALNA S_predračun '!W213*'PRALNA S_predračun PRILOGA  A'!G$31+'PRALNA S_predračun '!X213*'PRALNA S_predračun PRILOGA  A'!G$32+'PRALNA S_predračun '!Y213*'PRALNA S_predračun PRILOGA  A'!G$33+'PRALNA S_predračun '!Z213*'PRALNA S_predračun PRILOGA  A'!G$34)*'PRALNA S_predračun '!F213*36</f>
        <v>0</v>
      </c>
    </row>
    <row r="214" spans="1:28" x14ac:dyDescent="0.2">
      <c r="A214" s="112">
        <v>5</v>
      </c>
      <c r="B214" s="178" t="s">
        <v>176</v>
      </c>
      <c r="C214" s="119" t="s">
        <v>88</v>
      </c>
      <c r="D214" s="115">
        <f t="shared" si="16"/>
        <v>0.42958459979736574</v>
      </c>
      <c r="E214" s="189">
        <f t="shared" si="17"/>
        <v>24804</v>
      </c>
      <c r="F214" s="167">
        <v>68.900000000000006</v>
      </c>
      <c r="G214" s="133"/>
      <c r="H214" s="134"/>
      <c r="I214" s="134"/>
      <c r="J214" s="134"/>
      <c r="K214" s="134"/>
      <c r="L214" s="134"/>
      <c r="M214" s="134"/>
      <c r="N214" s="134"/>
      <c r="O214" s="142"/>
      <c r="P214" s="142"/>
      <c r="Q214" s="142"/>
      <c r="R214" s="142"/>
      <c r="S214" s="142"/>
      <c r="T214" s="142"/>
      <c r="U214" s="142"/>
      <c r="V214" s="142"/>
      <c r="W214" s="142"/>
      <c r="X214" s="142"/>
      <c r="Y214" s="143"/>
      <c r="Z214" s="144"/>
      <c r="AA214" s="116">
        <f>('PRALNA S_predračun '!G214*'PRALNA S_predračun PRILOGA  A'!D$15+'PRALNA S_predračun '!H214*'PRALNA S_predračun PRILOGA  A'!D$16+'PRALNA S_predračun '!I214*'PRALNA S_predračun PRILOGA  A'!D$17+'PRALNA S_predračun '!J214*'PRALNA S_predračun PRILOGA  A'!D$18+'PRALNA S_predračun '!K214*'PRALNA S_predračun PRILOGA  A'!D$19+'PRALNA S_predračun '!L214*'PRALNA S_predračun PRILOGA  A'!D$20+'PRALNA S_predračun '!M214*'PRALNA S_predračun PRILOGA  A'!D$21+'PRALNA S_predračun '!N214*'PRALNA S_predračun PRILOGA  A'!D$22+'PRALNA S_predračun '!O214*'PRALNA S_predračun PRILOGA  A'!D$23+'PRALNA S_predračun '!P214*'PRALNA S_predračun PRILOGA  A'!D$24+'PRALNA S_predračun '!Q214*'PRALNA S_predračun PRILOGA  A'!D$25+'PRALNA S_predračun '!R214*'PRALNA S_predračun PRILOGA  A'!D$26+'PRALNA S_predračun '!S214*'PRALNA S_predračun PRILOGA  A'!D$27+'PRALNA S_predračun '!T214*'PRALNA S_predračun PRILOGA  A'!D$28+'PRALNA S_predračun '!U214*'PRALNA S_predračun PRILOGA  A'!D$29+'PRALNA S_predračun '!V214*'PRALNA S_predračun PRILOGA  A'!D$30+'PRALNA S_predračun '!W214*'PRALNA S_predračun PRILOGA  A'!D$31+'PRALNA S_predračun '!X214*'PRALNA S_predračun PRILOGA  A'!D$32+'PRALNA S_predračun '!Y214*'PRALNA S_predračun PRILOGA  A'!D$33+'PRALNA S_predračun '!Z214*'PRALNA S_predračun PRILOGA  A'!D$34)*'PRALNA S_predračun '!F214*36</f>
        <v>0</v>
      </c>
      <c r="AB214" s="116">
        <f>('PRALNA S_predračun '!G214*'PRALNA S_predračun PRILOGA  A'!G$15+'PRALNA S_predračun '!H214*'PRALNA S_predračun PRILOGA  A'!G$16+'PRALNA S_predračun '!I214*'PRALNA S_predračun PRILOGA  A'!G$17+'PRALNA S_predračun '!J214*'PRALNA S_predračun PRILOGA  A'!G$18+'PRALNA S_predračun '!K214*'PRALNA S_predračun PRILOGA  A'!G$19+'PRALNA S_predračun '!L214*'PRALNA S_predračun PRILOGA  A'!G$20+'PRALNA S_predračun '!M214*'PRALNA S_predračun PRILOGA  A'!G$21+'PRALNA S_predračun '!N214*'PRALNA S_predračun PRILOGA  A'!G$22+'PRALNA S_predračun '!O214*'PRALNA S_predračun PRILOGA  A'!G$23+'PRALNA S_predračun '!P214*'PRALNA S_predračun PRILOGA  A'!G$24+'PRALNA S_predračun '!Q214*'PRALNA S_predračun PRILOGA  A'!G$25+'PRALNA S_predračun '!R214*'PRALNA S_predračun PRILOGA  A'!G$26+'PRALNA S_predračun '!S214*'PRALNA S_predračun PRILOGA  A'!G$27+'PRALNA S_predračun '!T214*'PRALNA S_predračun PRILOGA  A'!G$28+'PRALNA S_predračun '!U214*'PRALNA S_predračun PRILOGA  A'!G$29+'PRALNA S_predračun '!V214*'PRALNA S_predračun PRILOGA  A'!G$30+'PRALNA S_predračun '!W214*'PRALNA S_predračun PRILOGA  A'!G$31+'PRALNA S_predračun '!X214*'PRALNA S_predračun PRILOGA  A'!G$32+'PRALNA S_predračun '!Y214*'PRALNA S_predračun PRILOGA  A'!G$33+'PRALNA S_predračun '!Z214*'PRALNA S_predračun PRILOGA  A'!G$34)*'PRALNA S_predračun '!F214*36</f>
        <v>0</v>
      </c>
    </row>
    <row r="215" spans="1:28" x14ac:dyDescent="0.2">
      <c r="A215" s="117">
        <v>6</v>
      </c>
      <c r="B215" s="178" t="s">
        <v>127</v>
      </c>
      <c r="C215" s="119" t="s">
        <v>109</v>
      </c>
      <c r="D215" s="115">
        <f t="shared" si="16"/>
        <v>0.13272543059777103</v>
      </c>
      <c r="E215" s="189">
        <f>F215*$C$206*36</f>
        <v>7663.5</v>
      </c>
      <c r="F215" s="167">
        <v>21.287500000000001</v>
      </c>
      <c r="G215" s="133"/>
      <c r="H215" s="134"/>
      <c r="I215" s="134"/>
      <c r="J215" s="134"/>
      <c r="K215" s="134"/>
      <c r="L215" s="134"/>
      <c r="M215" s="134"/>
      <c r="N215" s="134"/>
      <c r="O215" s="142"/>
      <c r="P215" s="142"/>
      <c r="Q215" s="142"/>
      <c r="R215" s="142"/>
      <c r="S215" s="142"/>
      <c r="T215" s="142"/>
      <c r="U215" s="142"/>
      <c r="V215" s="142"/>
      <c r="W215" s="142"/>
      <c r="X215" s="142"/>
      <c r="Y215" s="143"/>
      <c r="Z215" s="144"/>
      <c r="AA215" s="116">
        <f>('PRALNA S_predračun '!G215*'PRALNA S_predračun PRILOGA  A'!D$15+'PRALNA S_predračun '!H215*'PRALNA S_predračun PRILOGA  A'!D$16+'PRALNA S_predračun '!I215*'PRALNA S_predračun PRILOGA  A'!D$17+'PRALNA S_predračun '!J215*'PRALNA S_predračun PRILOGA  A'!D$18+'PRALNA S_predračun '!K215*'PRALNA S_predračun PRILOGA  A'!D$19+'PRALNA S_predračun '!L215*'PRALNA S_predračun PRILOGA  A'!D$20+'PRALNA S_predračun '!M215*'PRALNA S_predračun PRILOGA  A'!D$21+'PRALNA S_predračun '!N215*'PRALNA S_predračun PRILOGA  A'!D$22+'PRALNA S_predračun '!O215*'PRALNA S_predračun PRILOGA  A'!D$23+'PRALNA S_predračun '!P215*'PRALNA S_predračun PRILOGA  A'!D$24+'PRALNA S_predračun '!Q215*'PRALNA S_predračun PRILOGA  A'!D$25+'PRALNA S_predračun '!R215*'PRALNA S_predračun PRILOGA  A'!D$26+'PRALNA S_predračun '!S215*'PRALNA S_predračun PRILOGA  A'!D$27+'PRALNA S_predračun '!T215*'PRALNA S_predračun PRILOGA  A'!D$28+'PRALNA S_predračun '!U215*'PRALNA S_predračun PRILOGA  A'!D$29+'PRALNA S_predračun '!V215*'PRALNA S_predračun PRILOGA  A'!D$30+'PRALNA S_predračun '!W215*'PRALNA S_predračun PRILOGA  A'!D$31+'PRALNA S_predračun '!X215*'PRALNA S_predračun PRILOGA  A'!D$32+'PRALNA S_predračun '!Y215*'PRALNA S_predračun PRILOGA  A'!D$33+'PRALNA S_predračun '!Z215*'PRALNA S_predračun PRILOGA  A'!D$34)*'PRALNA S_predračun '!F215*36</f>
        <v>0</v>
      </c>
      <c r="AB215" s="116">
        <f>('PRALNA S_predračun '!G215*'PRALNA S_predračun PRILOGA  A'!G$15+'PRALNA S_predračun '!H215*'PRALNA S_predračun PRILOGA  A'!G$16+'PRALNA S_predračun '!I215*'PRALNA S_predračun PRILOGA  A'!G$17+'PRALNA S_predračun '!J215*'PRALNA S_predračun PRILOGA  A'!G$18+'PRALNA S_predračun '!K215*'PRALNA S_predračun PRILOGA  A'!G$19+'PRALNA S_predračun '!L215*'PRALNA S_predračun PRILOGA  A'!G$20+'PRALNA S_predračun '!M215*'PRALNA S_predračun PRILOGA  A'!G$21+'PRALNA S_predračun '!N215*'PRALNA S_predračun PRILOGA  A'!G$22+'PRALNA S_predračun '!O215*'PRALNA S_predračun PRILOGA  A'!G$23+'PRALNA S_predračun '!P215*'PRALNA S_predračun PRILOGA  A'!G$24+'PRALNA S_predračun '!Q215*'PRALNA S_predračun PRILOGA  A'!G$25+'PRALNA S_predračun '!R215*'PRALNA S_predračun PRILOGA  A'!G$26+'PRALNA S_predračun '!S215*'PRALNA S_predračun PRILOGA  A'!G$27+'PRALNA S_predračun '!T215*'PRALNA S_predračun PRILOGA  A'!G$28+'PRALNA S_predračun '!U215*'PRALNA S_predračun PRILOGA  A'!G$29+'PRALNA S_predračun '!V215*'PRALNA S_predračun PRILOGA  A'!G$30+'PRALNA S_predračun '!W215*'PRALNA S_predračun PRILOGA  A'!G$31+'PRALNA S_predračun '!X215*'PRALNA S_predračun PRILOGA  A'!G$32+'PRALNA S_predračun '!Y215*'PRALNA S_predračun PRILOGA  A'!G$33+'PRALNA S_predračun '!Z215*'PRALNA S_predračun PRILOGA  A'!G$34)*'PRALNA S_predračun '!F215*36</f>
        <v>0</v>
      </c>
    </row>
    <row r="216" spans="1:28" x14ac:dyDescent="0.2">
      <c r="A216" s="112">
        <v>7</v>
      </c>
      <c r="B216" s="118" t="s">
        <v>171</v>
      </c>
      <c r="C216" s="119" t="s">
        <v>87</v>
      </c>
      <c r="D216" s="115">
        <f t="shared" si="16"/>
        <v>0</v>
      </c>
      <c r="E216" s="189">
        <f t="shared" si="17"/>
        <v>0</v>
      </c>
      <c r="F216" s="167">
        <v>0</v>
      </c>
      <c r="G216" s="279"/>
      <c r="H216" s="276"/>
      <c r="I216" s="276"/>
      <c r="J216" s="276"/>
      <c r="K216" s="276"/>
      <c r="L216" s="276"/>
      <c r="M216" s="276"/>
      <c r="N216" s="276"/>
      <c r="O216" s="276"/>
      <c r="P216" s="276"/>
      <c r="Q216" s="276"/>
      <c r="R216" s="276"/>
      <c r="S216" s="276"/>
      <c r="T216" s="276"/>
      <c r="U216" s="276"/>
      <c r="V216" s="276"/>
      <c r="W216" s="276"/>
      <c r="X216" s="276"/>
      <c r="Y216" s="277"/>
      <c r="Z216" s="278"/>
      <c r="AA216" s="116">
        <f>('PRALNA S_predračun '!G216*'PRALNA S_predračun PRILOGA  A'!D$15+'PRALNA S_predračun '!H216*'PRALNA S_predračun PRILOGA  A'!D$16+'PRALNA S_predračun '!I216*'PRALNA S_predračun PRILOGA  A'!D$17+'PRALNA S_predračun '!J216*'PRALNA S_predračun PRILOGA  A'!D$18+'PRALNA S_predračun '!K216*'PRALNA S_predračun PRILOGA  A'!D$19+'PRALNA S_predračun '!L216*'PRALNA S_predračun PRILOGA  A'!D$20+'PRALNA S_predračun '!M216*'PRALNA S_predračun PRILOGA  A'!D$21+'PRALNA S_predračun '!N216*'PRALNA S_predračun PRILOGA  A'!D$22+'PRALNA S_predračun '!O216*'PRALNA S_predračun PRILOGA  A'!D$23+'PRALNA S_predračun '!P216*'PRALNA S_predračun PRILOGA  A'!D$24+'PRALNA S_predračun '!Q216*'PRALNA S_predračun PRILOGA  A'!D$25+'PRALNA S_predračun '!R216*'PRALNA S_predračun PRILOGA  A'!D$26+'PRALNA S_predračun '!S216*'PRALNA S_predračun PRILOGA  A'!D$27+'PRALNA S_predračun '!T216*'PRALNA S_predračun PRILOGA  A'!D$28+'PRALNA S_predračun '!U216*'PRALNA S_predračun PRILOGA  A'!D$29+'PRALNA S_predračun '!V216*'PRALNA S_predračun PRILOGA  A'!D$30+'PRALNA S_predračun '!W216*'PRALNA S_predračun PRILOGA  A'!D$31+'PRALNA S_predračun '!X216*'PRALNA S_predračun PRILOGA  A'!D$32+'PRALNA S_predračun '!Y216*'PRALNA S_predračun PRILOGA  A'!D$33+'PRALNA S_predračun '!Z216*'PRALNA S_predračun PRILOGA  A'!D$34)*'PRALNA S_predračun '!F216*36</f>
        <v>0</v>
      </c>
      <c r="AB216" s="116">
        <f>('PRALNA S_predračun '!G216*'PRALNA S_predračun PRILOGA  A'!G$15+'PRALNA S_predračun '!H216*'PRALNA S_predračun PRILOGA  A'!G$16+'PRALNA S_predračun '!I216*'PRALNA S_predračun PRILOGA  A'!G$17+'PRALNA S_predračun '!J216*'PRALNA S_predračun PRILOGA  A'!G$18+'PRALNA S_predračun '!K216*'PRALNA S_predračun PRILOGA  A'!G$19+'PRALNA S_predračun '!L216*'PRALNA S_predračun PRILOGA  A'!G$20+'PRALNA S_predračun '!M216*'PRALNA S_predračun PRILOGA  A'!G$21+'PRALNA S_predračun '!N216*'PRALNA S_predračun PRILOGA  A'!G$22+'PRALNA S_predračun '!O216*'PRALNA S_predračun PRILOGA  A'!G$23+'PRALNA S_predračun '!P216*'PRALNA S_predračun PRILOGA  A'!G$24+'PRALNA S_predračun '!Q216*'PRALNA S_predračun PRILOGA  A'!G$25+'PRALNA S_predračun '!R216*'PRALNA S_predračun PRILOGA  A'!G$26+'PRALNA S_predračun '!S216*'PRALNA S_predračun PRILOGA  A'!G$27+'PRALNA S_predračun '!T216*'PRALNA S_predračun PRILOGA  A'!G$28+'PRALNA S_predračun '!U216*'PRALNA S_predračun PRILOGA  A'!G$29+'PRALNA S_predračun '!V216*'PRALNA S_predračun PRILOGA  A'!G$30+'PRALNA S_predračun '!W216*'PRALNA S_predračun PRILOGA  A'!G$31+'PRALNA S_predračun '!X216*'PRALNA S_predračun PRILOGA  A'!G$32+'PRALNA S_predračun '!Y216*'PRALNA S_predračun PRILOGA  A'!G$33+'PRALNA S_predračun '!Z216*'PRALNA S_predračun PRILOGA  A'!G$34)*'PRALNA S_predračun '!F216*36</f>
        <v>0</v>
      </c>
    </row>
    <row r="217" spans="1:28" x14ac:dyDescent="0.2">
      <c r="A217" s="117">
        <v>8</v>
      </c>
      <c r="B217" s="178" t="s">
        <v>128</v>
      </c>
      <c r="C217" s="119" t="s">
        <v>88</v>
      </c>
      <c r="D217" s="115">
        <f t="shared" si="16"/>
        <v>0</v>
      </c>
      <c r="E217" s="189">
        <f t="shared" si="17"/>
        <v>0</v>
      </c>
      <c r="F217" s="167">
        <v>0</v>
      </c>
      <c r="G217" s="279"/>
      <c r="H217" s="276"/>
      <c r="I217" s="276"/>
      <c r="J217" s="276"/>
      <c r="K217" s="276"/>
      <c r="L217" s="276"/>
      <c r="M217" s="276"/>
      <c r="N217" s="276"/>
      <c r="O217" s="276"/>
      <c r="P217" s="276"/>
      <c r="Q217" s="276"/>
      <c r="R217" s="276"/>
      <c r="S217" s="276"/>
      <c r="T217" s="276"/>
      <c r="U217" s="276"/>
      <c r="V217" s="276"/>
      <c r="W217" s="276"/>
      <c r="X217" s="276"/>
      <c r="Y217" s="277"/>
      <c r="Z217" s="278"/>
      <c r="AA217" s="116">
        <f>('PRALNA S_predračun '!G217*'PRALNA S_predračun PRILOGA  A'!D$15+'PRALNA S_predračun '!H217*'PRALNA S_predračun PRILOGA  A'!D$16+'PRALNA S_predračun '!I217*'PRALNA S_predračun PRILOGA  A'!D$17+'PRALNA S_predračun '!J217*'PRALNA S_predračun PRILOGA  A'!D$18+'PRALNA S_predračun '!K217*'PRALNA S_predračun PRILOGA  A'!D$19+'PRALNA S_predračun '!L217*'PRALNA S_predračun PRILOGA  A'!D$20+'PRALNA S_predračun '!M217*'PRALNA S_predračun PRILOGA  A'!D$21+'PRALNA S_predračun '!N217*'PRALNA S_predračun PRILOGA  A'!D$22+'PRALNA S_predračun '!O217*'PRALNA S_predračun PRILOGA  A'!D$23+'PRALNA S_predračun '!P217*'PRALNA S_predračun PRILOGA  A'!D$24+'PRALNA S_predračun '!Q217*'PRALNA S_predračun PRILOGA  A'!D$25+'PRALNA S_predračun '!R217*'PRALNA S_predračun PRILOGA  A'!D$26+'PRALNA S_predračun '!S217*'PRALNA S_predračun PRILOGA  A'!D$27+'PRALNA S_predračun '!T217*'PRALNA S_predračun PRILOGA  A'!D$28+'PRALNA S_predračun '!U217*'PRALNA S_predračun PRILOGA  A'!D$29+'PRALNA S_predračun '!V217*'PRALNA S_predračun PRILOGA  A'!D$30+'PRALNA S_predračun '!W217*'PRALNA S_predračun PRILOGA  A'!D$31+'PRALNA S_predračun '!X217*'PRALNA S_predračun PRILOGA  A'!D$32+'PRALNA S_predračun '!Y217*'PRALNA S_predračun PRILOGA  A'!D$33+'PRALNA S_predračun '!Z217*'PRALNA S_predračun PRILOGA  A'!D$34)*'PRALNA S_predračun '!F217*36</f>
        <v>0</v>
      </c>
      <c r="AB217" s="116">
        <f>('PRALNA S_predračun '!G217*'PRALNA S_predračun PRILOGA  A'!G$15+'PRALNA S_predračun '!H217*'PRALNA S_predračun PRILOGA  A'!G$16+'PRALNA S_predračun '!I217*'PRALNA S_predračun PRILOGA  A'!G$17+'PRALNA S_predračun '!J217*'PRALNA S_predračun PRILOGA  A'!G$18+'PRALNA S_predračun '!K217*'PRALNA S_predračun PRILOGA  A'!G$19+'PRALNA S_predračun '!L217*'PRALNA S_predračun PRILOGA  A'!G$20+'PRALNA S_predračun '!M217*'PRALNA S_predračun PRILOGA  A'!G$21+'PRALNA S_predračun '!N217*'PRALNA S_predračun PRILOGA  A'!G$22+'PRALNA S_predračun '!O217*'PRALNA S_predračun PRILOGA  A'!G$23+'PRALNA S_predračun '!P217*'PRALNA S_predračun PRILOGA  A'!G$24+'PRALNA S_predračun '!Q217*'PRALNA S_predračun PRILOGA  A'!G$25+'PRALNA S_predračun '!R217*'PRALNA S_predračun PRILOGA  A'!G$26+'PRALNA S_predračun '!S217*'PRALNA S_predračun PRILOGA  A'!G$27+'PRALNA S_predračun '!T217*'PRALNA S_predračun PRILOGA  A'!G$28+'PRALNA S_predračun '!U217*'PRALNA S_predračun PRILOGA  A'!G$29+'PRALNA S_predračun '!V217*'PRALNA S_predračun PRILOGA  A'!G$30+'PRALNA S_predračun '!W217*'PRALNA S_predračun PRILOGA  A'!G$31+'PRALNA S_predračun '!X217*'PRALNA S_predračun PRILOGA  A'!G$32+'PRALNA S_predračun '!Y217*'PRALNA S_predračun PRILOGA  A'!G$33+'PRALNA S_predračun '!Z217*'PRALNA S_predračun PRILOGA  A'!G$34)*'PRALNA S_predračun '!F217*36</f>
        <v>0</v>
      </c>
    </row>
    <row r="218" spans="1:28" x14ac:dyDescent="0.2">
      <c r="A218" s="112">
        <v>9</v>
      </c>
      <c r="B218" s="178" t="s">
        <v>135</v>
      </c>
      <c r="C218" s="119" t="s">
        <v>85</v>
      </c>
      <c r="D218" s="115">
        <f t="shared" si="16"/>
        <v>0</v>
      </c>
      <c r="E218" s="189">
        <f t="shared" si="17"/>
        <v>0</v>
      </c>
      <c r="F218" s="167">
        <v>0</v>
      </c>
      <c r="G218" s="279"/>
      <c r="H218" s="276"/>
      <c r="I218" s="276"/>
      <c r="J218" s="276"/>
      <c r="K218" s="276"/>
      <c r="L218" s="276"/>
      <c r="M218" s="276"/>
      <c r="N218" s="276"/>
      <c r="O218" s="276"/>
      <c r="P218" s="276"/>
      <c r="Q218" s="276"/>
      <c r="R218" s="276"/>
      <c r="S218" s="276"/>
      <c r="T218" s="276"/>
      <c r="U218" s="276"/>
      <c r="V218" s="276"/>
      <c r="W218" s="276"/>
      <c r="X218" s="276"/>
      <c r="Y218" s="277"/>
      <c r="Z218" s="278"/>
      <c r="AA218" s="116">
        <f>('PRALNA S_predračun '!G218*'PRALNA S_predračun PRILOGA  A'!D$15+'PRALNA S_predračun '!H218*'PRALNA S_predračun PRILOGA  A'!D$16+'PRALNA S_predračun '!I218*'PRALNA S_predračun PRILOGA  A'!D$17+'PRALNA S_predračun '!J218*'PRALNA S_predračun PRILOGA  A'!D$18+'PRALNA S_predračun '!K218*'PRALNA S_predračun PRILOGA  A'!D$19+'PRALNA S_predračun '!L218*'PRALNA S_predračun PRILOGA  A'!D$20+'PRALNA S_predračun '!M218*'PRALNA S_predračun PRILOGA  A'!D$21+'PRALNA S_predračun '!N218*'PRALNA S_predračun PRILOGA  A'!D$22+'PRALNA S_predračun '!O218*'PRALNA S_predračun PRILOGA  A'!D$23+'PRALNA S_predračun '!P218*'PRALNA S_predračun PRILOGA  A'!D$24+'PRALNA S_predračun '!Q218*'PRALNA S_predračun PRILOGA  A'!D$25+'PRALNA S_predračun '!R218*'PRALNA S_predračun PRILOGA  A'!D$26+'PRALNA S_predračun '!S218*'PRALNA S_predračun PRILOGA  A'!D$27+'PRALNA S_predračun '!T218*'PRALNA S_predračun PRILOGA  A'!D$28+'PRALNA S_predračun '!U218*'PRALNA S_predračun PRILOGA  A'!D$29+'PRALNA S_predračun '!V218*'PRALNA S_predračun PRILOGA  A'!D$30+'PRALNA S_predračun '!W218*'PRALNA S_predračun PRILOGA  A'!D$31+'PRALNA S_predračun '!X218*'PRALNA S_predračun PRILOGA  A'!D$32+'PRALNA S_predračun '!Y218*'PRALNA S_predračun PRILOGA  A'!D$33+'PRALNA S_predračun '!Z218*'PRALNA S_predračun PRILOGA  A'!D$34)*'PRALNA S_predračun '!F218*36</f>
        <v>0</v>
      </c>
      <c r="AB218" s="116">
        <f>('PRALNA S_predračun '!G218*'PRALNA S_predračun PRILOGA  A'!G$15+'PRALNA S_predračun '!H218*'PRALNA S_predračun PRILOGA  A'!G$16+'PRALNA S_predračun '!I218*'PRALNA S_predračun PRILOGA  A'!G$17+'PRALNA S_predračun '!J218*'PRALNA S_predračun PRILOGA  A'!G$18+'PRALNA S_predračun '!K218*'PRALNA S_predračun PRILOGA  A'!G$19+'PRALNA S_predračun '!L218*'PRALNA S_predračun PRILOGA  A'!G$20+'PRALNA S_predračun '!M218*'PRALNA S_predračun PRILOGA  A'!G$21+'PRALNA S_predračun '!N218*'PRALNA S_predračun PRILOGA  A'!G$22+'PRALNA S_predračun '!O218*'PRALNA S_predračun PRILOGA  A'!G$23+'PRALNA S_predračun '!P218*'PRALNA S_predračun PRILOGA  A'!G$24+'PRALNA S_predračun '!Q218*'PRALNA S_predračun PRILOGA  A'!G$25+'PRALNA S_predračun '!R218*'PRALNA S_predračun PRILOGA  A'!G$26+'PRALNA S_predračun '!S218*'PRALNA S_predračun PRILOGA  A'!G$27+'PRALNA S_predračun '!T218*'PRALNA S_predračun PRILOGA  A'!G$28+'PRALNA S_predračun '!U218*'PRALNA S_predračun PRILOGA  A'!G$29+'PRALNA S_predračun '!V218*'PRALNA S_predračun PRILOGA  A'!G$30+'PRALNA S_predračun '!W218*'PRALNA S_predračun PRILOGA  A'!G$31+'PRALNA S_predračun '!X218*'PRALNA S_predračun PRILOGA  A'!G$32+'PRALNA S_predračun '!Y218*'PRALNA S_predračun PRILOGA  A'!G$33+'PRALNA S_predračun '!Z218*'PRALNA S_predračun PRILOGA  A'!G$34)*'PRALNA S_predračun '!F218*36</f>
        <v>0</v>
      </c>
    </row>
    <row r="219" spans="1:28" x14ac:dyDescent="0.2">
      <c r="A219" s="117">
        <v>10</v>
      </c>
      <c r="B219" s="179" t="s">
        <v>136</v>
      </c>
      <c r="C219" s="119" t="s">
        <v>86</v>
      </c>
      <c r="D219" s="115">
        <f t="shared" si="16"/>
        <v>0</v>
      </c>
      <c r="E219" s="189">
        <f t="shared" si="17"/>
        <v>0</v>
      </c>
      <c r="F219" s="168">
        <v>0</v>
      </c>
      <c r="G219" s="279"/>
      <c r="H219" s="276"/>
      <c r="I219" s="276"/>
      <c r="J219" s="276"/>
      <c r="K219" s="276"/>
      <c r="L219" s="276"/>
      <c r="M219" s="276"/>
      <c r="N219" s="276"/>
      <c r="O219" s="276"/>
      <c r="P219" s="276"/>
      <c r="Q219" s="276"/>
      <c r="R219" s="276"/>
      <c r="S219" s="276"/>
      <c r="T219" s="276"/>
      <c r="U219" s="276"/>
      <c r="V219" s="276"/>
      <c r="W219" s="276"/>
      <c r="X219" s="276"/>
      <c r="Y219" s="277"/>
      <c r="Z219" s="278"/>
      <c r="AA219" s="116">
        <f>('PRALNA S_predračun '!G219*'PRALNA S_predračun PRILOGA  A'!D$15+'PRALNA S_predračun '!H219*'PRALNA S_predračun PRILOGA  A'!D$16+'PRALNA S_predračun '!I219*'PRALNA S_predračun PRILOGA  A'!D$17+'PRALNA S_predračun '!J219*'PRALNA S_predračun PRILOGA  A'!D$18+'PRALNA S_predračun '!K219*'PRALNA S_predračun PRILOGA  A'!D$19+'PRALNA S_predračun '!L219*'PRALNA S_predračun PRILOGA  A'!D$20+'PRALNA S_predračun '!M219*'PRALNA S_predračun PRILOGA  A'!D$21+'PRALNA S_predračun '!N219*'PRALNA S_predračun PRILOGA  A'!D$22+'PRALNA S_predračun '!O219*'PRALNA S_predračun PRILOGA  A'!D$23+'PRALNA S_predračun '!P219*'PRALNA S_predračun PRILOGA  A'!D$24+'PRALNA S_predračun '!Q219*'PRALNA S_predračun PRILOGA  A'!D$25+'PRALNA S_predračun '!R219*'PRALNA S_predračun PRILOGA  A'!D$26+'PRALNA S_predračun '!S219*'PRALNA S_predračun PRILOGA  A'!D$27+'PRALNA S_predračun '!T219*'PRALNA S_predračun PRILOGA  A'!D$28+'PRALNA S_predračun '!U219*'PRALNA S_predračun PRILOGA  A'!D$29+'PRALNA S_predračun '!V219*'PRALNA S_predračun PRILOGA  A'!D$30+'PRALNA S_predračun '!W219*'PRALNA S_predračun PRILOGA  A'!D$31+'PRALNA S_predračun '!X219*'PRALNA S_predračun PRILOGA  A'!D$32+'PRALNA S_predračun '!Y219*'PRALNA S_predračun PRILOGA  A'!D$33+'PRALNA S_predračun '!Z219*'PRALNA S_predračun PRILOGA  A'!D$34)*'PRALNA S_predračun '!F219*36</f>
        <v>0</v>
      </c>
      <c r="AB219" s="116">
        <f>('PRALNA S_predračun '!G219*'PRALNA S_predračun PRILOGA  A'!G$15+'PRALNA S_predračun '!H219*'PRALNA S_predračun PRILOGA  A'!G$16+'PRALNA S_predračun '!I219*'PRALNA S_predračun PRILOGA  A'!G$17+'PRALNA S_predračun '!J219*'PRALNA S_predračun PRILOGA  A'!G$18+'PRALNA S_predračun '!K219*'PRALNA S_predračun PRILOGA  A'!G$19+'PRALNA S_predračun '!L219*'PRALNA S_predračun PRILOGA  A'!G$20+'PRALNA S_predračun '!M219*'PRALNA S_predračun PRILOGA  A'!G$21+'PRALNA S_predračun '!N219*'PRALNA S_predračun PRILOGA  A'!G$22+'PRALNA S_predračun '!O219*'PRALNA S_predračun PRILOGA  A'!G$23+'PRALNA S_predračun '!P219*'PRALNA S_predračun PRILOGA  A'!G$24+'PRALNA S_predračun '!Q219*'PRALNA S_predračun PRILOGA  A'!G$25+'PRALNA S_predračun '!R219*'PRALNA S_predračun PRILOGA  A'!G$26+'PRALNA S_predračun '!S219*'PRALNA S_predračun PRILOGA  A'!G$27+'PRALNA S_predračun '!T219*'PRALNA S_predračun PRILOGA  A'!G$28+'PRALNA S_predračun '!U219*'PRALNA S_predračun PRILOGA  A'!G$29+'PRALNA S_predračun '!V219*'PRALNA S_predračun PRILOGA  A'!G$30+'PRALNA S_predračun '!W219*'PRALNA S_predračun PRILOGA  A'!G$31+'PRALNA S_predračun '!X219*'PRALNA S_predračun PRILOGA  A'!G$32+'PRALNA S_predračun '!Y219*'PRALNA S_predračun PRILOGA  A'!G$33+'PRALNA S_predračun '!Z219*'PRALNA S_predračun PRILOGA  A'!G$34)*'PRALNA S_predračun '!F219*36</f>
        <v>0</v>
      </c>
    </row>
    <row r="220" spans="1:28" x14ac:dyDescent="0.2">
      <c r="A220" s="117">
        <v>11</v>
      </c>
      <c r="B220" s="178" t="s">
        <v>137</v>
      </c>
      <c r="C220" s="119" t="s">
        <v>87</v>
      </c>
      <c r="D220" s="115">
        <f t="shared" si="16"/>
        <v>0</v>
      </c>
      <c r="E220" s="189">
        <f t="shared" si="17"/>
        <v>0</v>
      </c>
      <c r="F220" s="167">
        <v>0</v>
      </c>
      <c r="G220" s="279"/>
      <c r="H220" s="276"/>
      <c r="I220" s="276"/>
      <c r="J220" s="276"/>
      <c r="K220" s="276"/>
      <c r="L220" s="276"/>
      <c r="M220" s="276"/>
      <c r="N220" s="276"/>
      <c r="O220" s="276"/>
      <c r="P220" s="276"/>
      <c r="Q220" s="276"/>
      <c r="R220" s="276"/>
      <c r="S220" s="276"/>
      <c r="T220" s="276"/>
      <c r="U220" s="276"/>
      <c r="V220" s="276"/>
      <c r="W220" s="276"/>
      <c r="X220" s="276"/>
      <c r="Y220" s="277"/>
      <c r="Z220" s="278"/>
      <c r="AA220" s="116">
        <f>('PRALNA S_predračun '!G220*'PRALNA S_predračun PRILOGA  A'!D$15+'PRALNA S_predračun '!H220*'PRALNA S_predračun PRILOGA  A'!D$16+'PRALNA S_predračun '!I220*'PRALNA S_predračun PRILOGA  A'!D$17+'PRALNA S_predračun '!J220*'PRALNA S_predračun PRILOGA  A'!D$18+'PRALNA S_predračun '!K220*'PRALNA S_predračun PRILOGA  A'!D$19+'PRALNA S_predračun '!L220*'PRALNA S_predračun PRILOGA  A'!D$20+'PRALNA S_predračun '!M220*'PRALNA S_predračun PRILOGA  A'!D$21+'PRALNA S_predračun '!N220*'PRALNA S_predračun PRILOGA  A'!D$22+'PRALNA S_predračun '!O220*'PRALNA S_predračun PRILOGA  A'!D$23+'PRALNA S_predračun '!P220*'PRALNA S_predračun PRILOGA  A'!D$24+'PRALNA S_predračun '!Q220*'PRALNA S_predračun PRILOGA  A'!D$25+'PRALNA S_predračun '!R220*'PRALNA S_predračun PRILOGA  A'!D$26+'PRALNA S_predračun '!S220*'PRALNA S_predračun PRILOGA  A'!D$27+'PRALNA S_predračun '!T220*'PRALNA S_predračun PRILOGA  A'!D$28+'PRALNA S_predračun '!U220*'PRALNA S_predračun PRILOGA  A'!D$29+'PRALNA S_predračun '!V220*'PRALNA S_predračun PRILOGA  A'!D$30+'PRALNA S_predračun '!W220*'PRALNA S_predračun PRILOGA  A'!D$31+'PRALNA S_predračun '!X220*'PRALNA S_predračun PRILOGA  A'!D$32+'PRALNA S_predračun '!Y220*'PRALNA S_predračun PRILOGA  A'!D$33+'PRALNA S_predračun '!Z220*'PRALNA S_predračun PRILOGA  A'!D$34)*'PRALNA S_predračun '!F220*36</f>
        <v>0</v>
      </c>
      <c r="AB220" s="116">
        <f>('PRALNA S_predračun '!G220*'PRALNA S_predračun PRILOGA  A'!G$15+'PRALNA S_predračun '!H220*'PRALNA S_predračun PRILOGA  A'!G$16+'PRALNA S_predračun '!I220*'PRALNA S_predračun PRILOGA  A'!G$17+'PRALNA S_predračun '!J220*'PRALNA S_predračun PRILOGA  A'!G$18+'PRALNA S_predračun '!K220*'PRALNA S_predračun PRILOGA  A'!G$19+'PRALNA S_predračun '!L220*'PRALNA S_predračun PRILOGA  A'!G$20+'PRALNA S_predračun '!M220*'PRALNA S_predračun PRILOGA  A'!G$21+'PRALNA S_predračun '!N220*'PRALNA S_predračun PRILOGA  A'!G$22+'PRALNA S_predračun '!O220*'PRALNA S_predračun PRILOGA  A'!G$23+'PRALNA S_predračun '!P220*'PRALNA S_predračun PRILOGA  A'!G$24+'PRALNA S_predračun '!Q220*'PRALNA S_predračun PRILOGA  A'!G$25+'PRALNA S_predračun '!R220*'PRALNA S_predračun PRILOGA  A'!G$26+'PRALNA S_predračun '!S220*'PRALNA S_predračun PRILOGA  A'!G$27+'PRALNA S_predračun '!T220*'PRALNA S_predračun PRILOGA  A'!G$28+'PRALNA S_predračun '!U220*'PRALNA S_predračun PRILOGA  A'!G$29+'PRALNA S_predračun '!V220*'PRALNA S_predračun PRILOGA  A'!G$30+'PRALNA S_predračun '!W220*'PRALNA S_predračun PRILOGA  A'!G$31+'PRALNA S_predračun '!X220*'PRALNA S_predračun PRILOGA  A'!G$32+'PRALNA S_predračun '!Y220*'PRALNA S_predračun PRILOGA  A'!G$33+'PRALNA S_predračun '!Z220*'PRALNA S_predračun PRILOGA  A'!G$34)*'PRALNA S_predračun '!F220*36</f>
        <v>0</v>
      </c>
    </row>
    <row r="221" spans="1:28" x14ac:dyDescent="0.2">
      <c r="A221" s="117">
        <v>12</v>
      </c>
      <c r="B221" s="178" t="s">
        <v>173</v>
      </c>
      <c r="C221" s="119" t="s">
        <v>88</v>
      </c>
      <c r="D221" s="115">
        <f t="shared" si="16"/>
        <v>0</v>
      </c>
      <c r="E221" s="189">
        <f t="shared" si="17"/>
        <v>0</v>
      </c>
      <c r="F221" s="167">
        <v>0</v>
      </c>
      <c r="G221" s="279"/>
      <c r="H221" s="276"/>
      <c r="I221" s="276"/>
      <c r="J221" s="276"/>
      <c r="K221" s="276"/>
      <c r="L221" s="276"/>
      <c r="M221" s="276"/>
      <c r="N221" s="276"/>
      <c r="O221" s="276"/>
      <c r="P221" s="276"/>
      <c r="Q221" s="276"/>
      <c r="R221" s="276"/>
      <c r="S221" s="276"/>
      <c r="T221" s="276"/>
      <c r="U221" s="276"/>
      <c r="V221" s="276"/>
      <c r="W221" s="276"/>
      <c r="X221" s="276"/>
      <c r="Y221" s="277"/>
      <c r="Z221" s="278"/>
      <c r="AA221" s="116">
        <f>('PRALNA S_predračun '!G221*'PRALNA S_predračun PRILOGA  A'!D$15+'PRALNA S_predračun '!H221*'PRALNA S_predračun PRILOGA  A'!D$16+'PRALNA S_predračun '!I221*'PRALNA S_predračun PRILOGA  A'!D$17+'PRALNA S_predračun '!J221*'PRALNA S_predračun PRILOGA  A'!D$18+'PRALNA S_predračun '!K221*'PRALNA S_predračun PRILOGA  A'!D$19+'PRALNA S_predračun '!L221*'PRALNA S_predračun PRILOGA  A'!D$20+'PRALNA S_predračun '!M221*'PRALNA S_predračun PRILOGA  A'!D$21+'PRALNA S_predračun '!N221*'PRALNA S_predračun PRILOGA  A'!D$22+'PRALNA S_predračun '!O221*'PRALNA S_predračun PRILOGA  A'!D$23+'PRALNA S_predračun '!P221*'PRALNA S_predračun PRILOGA  A'!D$24+'PRALNA S_predračun '!Q221*'PRALNA S_predračun PRILOGA  A'!D$25+'PRALNA S_predračun '!R221*'PRALNA S_predračun PRILOGA  A'!D$26+'PRALNA S_predračun '!S221*'PRALNA S_predračun PRILOGA  A'!D$27+'PRALNA S_predračun '!T221*'PRALNA S_predračun PRILOGA  A'!D$28+'PRALNA S_predračun '!U221*'PRALNA S_predračun PRILOGA  A'!D$29+'PRALNA S_predračun '!V221*'PRALNA S_predračun PRILOGA  A'!D$30+'PRALNA S_predračun '!W221*'PRALNA S_predračun PRILOGA  A'!D$31+'PRALNA S_predračun '!X221*'PRALNA S_predračun PRILOGA  A'!D$32+'PRALNA S_predračun '!Y221*'PRALNA S_predračun PRILOGA  A'!D$33+'PRALNA S_predračun '!Z221*'PRALNA S_predračun PRILOGA  A'!D$34)*'PRALNA S_predračun '!F221*36</f>
        <v>0</v>
      </c>
      <c r="AB221" s="116">
        <f>('PRALNA S_predračun '!G221*'PRALNA S_predračun PRILOGA  A'!G$15+'PRALNA S_predračun '!H221*'PRALNA S_predračun PRILOGA  A'!G$16+'PRALNA S_predračun '!I221*'PRALNA S_predračun PRILOGA  A'!G$17+'PRALNA S_predračun '!J221*'PRALNA S_predračun PRILOGA  A'!G$18+'PRALNA S_predračun '!K221*'PRALNA S_predračun PRILOGA  A'!G$19+'PRALNA S_predračun '!L221*'PRALNA S_predračun PRILOGA  A'!G$20+'PRALNA S_predračun '!M221*'PRALNA S_predračun PRILOGA  A'!G$21+'PRALNA S_predračun '!N221*'PRALNA S_predračun PRILOGA  A'!G$22+'PRALNA S_predračun '!O221*'PRALNA S_predračun PRILOGA  A'!G$23+'PRALNA S_predračun '!P221*'PRALNA S_predračun PRILOGA  A'!G$24+'PRALNA S_predračun '!Q221*'PRALNA S_predračun PRILOGA  A'!G$25+'PRALNA S_predračun '!R221*'PRALNA S_predračun PRILOGA  A'!G$26+'PRALNA S_predračun '!S221*'PRALNA S_predračun PRILOGA  A'!G$27+'PRALNA S_predračun '!T221*'PRALNA S_predračun PRILOGA  A'!G$28+'PRALNA S_predračun '!U221*'PRALNA S_predračun PRILOGA  A'!G$29+'PRALNA S_predračun '!V221*'PRALNA S_predračun PRILOGA  A'!G$30+'PRALNA S_predračun '!W221*'PRALNA S_predračun PRILOGA  A'!G$31+'PRALNA S_predračun '!X221*'PRALNA S_predračun PRILOGA  A'!G$32+'PRALNA S_predračun '!Y221*'PRALNA S_predračun PRILOGA  A'!G$33+'PRALNA S_predračun '!Z221*'PRALNA S_predračun PRILOGA  A'!G$34)*'PRALNA S_predračun '!F221*36</f>
        <v>0</v>
      </c>
    </row>
    <row r="222" spans="1:28" x14ac:dyDescent="0.2">
      <c r="A222" s="117">
        <v>13</v>
      </c>
      <c r="B222" s="178" t="s">
        <v>106</v>
      </c>
      <c r="C222" s="119" t="s">
        <v>109</v>
      </c>
      <c r="D222" s="115">
        <f t="shared" si="16"/>
        <v>0</v>
      </c>
      <c r="E222" s="189">
        <f t="shared" si="17"/>
        <v>0</v>
      </c>
      <c r="F222" s="167">
        <v>0</v>
      </c>
      <c r="G222" s="279"/>
      <c r="H222" s="276"/>
      <c r="I222" s="276"/>
      <c r="J222" s="276"/>
      <c r="K222" s="276"/>
      <c r="L222" s="276"/>
      <c r="M222" s="276"/>
      <c r="N222" s="276"/>
      <c r="O222" s="276"/>
      <c r="P222" s="276"/>
      <c r="Q222" s="276"/>
      <c r="R222" s="276"/>
      <c r="S222" s="276"/>
      <c r="T222" s="276"/>
      <c r="U222" s="276"/>
      <c r="V222" s="276"/>
      <c r="W222" s="276"/>
      <c r="X222" s="276"/>
      <c r="Y222" s="277"/>
      <c r="Z222" s="278"/>
      <c r="AA222" s="116">
        <f>('PRALNA S_predračun '!G222*'PRALNA S_predračun PRILOGA  A'!D$15+'PRALNA S_predračun '!H222*'PRALNA S_predračun PRILOGA  A'!D$16+'PRALNA S_predračun '!I222*'PRALNA S_predračun PRILOGA  A'!D$17+'PRALNA S_predračun '!J222*'PRALNA S_predračun PRILOGA  A'!D$18+'PRALNA S_predračun '!K222*'PRALNA S_predračun PRILOGA  A'!D$19+'PRALNA S_predračun '!L222*'PRALNA S_predračun PRILOGA  A'!D$20+'PRALNA S_predračun '!M222*'PRALNA S_predračun PRILOGA  A'!D$21+'PRALNA S_predračun '!N222*'PRALNA S_predračun PRILOGA  A'!D$22+'PRALNA S_predračun '!O222*'PRALNA S_predračun PRILOGA  A'!D$23+'PRALNA S_predračun '!P222*'PRALNA S_predračun PRILOGA  A'!D$24+'PRALNA S_predračun '!Q222*'PRALNA S_predračun PRILOGA  A'!D$25+'PRALNA S_predračun '!R222*'PRALNA S_predračun PRILOGA  A'!D$26+'PRALNA S_predračun '!S222*'PRALNA S_predračun PRILOGA  A'!D$27+'PRALNA S_predračun '!T222*'PRALNA S_predračun PRILOGA  A'!D$28+'PRALNA S_predračun '!U222*'PRALNA S_predračun PRILOGA  A'!D$29+'PRALNA S_predračun '!V222*'PRALNA S_predračun PRILOGA  A'!D$30+'PRALNA S_predračun '!W222*'PRALNA S_predračun PRILOGA  A'!D$31+'PRALNA S_predračun '!X222*'PRALNA S_predračun PRILOGA  A'!D$32+'PRALNA S_predračun '!Y222*'PRALNA S_predračun PRILOGA  A'!D$33+'PRALNA S_predračun '!Z222*'PRALNA S_predračun PRILOGA  A'!D$34)*'PRALNA S_predračun '!F222*36</f>
        <v>0</v>
      </c>
      <c r="AB222" s="116">
        <f>('PRALNA S_predračun '!G222*'PRALNA S_predračun PRILOGA  A'!G$15+'PRALNA S_predračun '!H222*'PRALNA S_predračun PRILOGA  A'!G$16+'PRALNA S_predračun '!I222*'PRALNA S_predračun PRILOGA  A'!G$17+'PRALNA S_predračun '!J222*'PRALNA S_predračun PRILOGA  A'!G$18+'PRALNA S_predračun '!K222*'PRALNA S_predračun PRILOGA  A'!G$19+'PRALNA S_predračun '!L222*'PRALNA S_predračun PRILOGA  A'!G$20+'PRALNA S_predračun '!M222*'PRALNA S_predračun PRILOGA  A'!G$21+'PRALNA S_predračun '!N222*'PRALNA S_predračun PRILOGA  A'!G$22+'PRALNA S_predračun '!O222*'PRALNA S_predračun PRILOGA  A'!G$23+'PRALNA S_predračun '!P222*'PRALNA S_predračun PRILOGA  A'!G$24+'PRALNA S_predračun '!Q222*'PRALNA S_predračun PRILOGA  A'!G$25+'PRALNA S_predračun '!R222*'PRALNA S_predračun PRILOGA  A'!G$26+'PRALNA S_predračun '!S222*'PRALNA S_predračun PRILOGA  A'!G$27+'PRALNA S_predračun '!T222*'PRALNA S_predračun PRILOGA  A'!G$28+'PRALNA S_predračun '!U222*'PRALNA S_predračun PRILOGA  A'!G$29+'PRALNA S_predračun '!V222*'PRALNA S_predračun PRILOGA  A'!G$30+'PRALNA S_predračun '!W222*'PRALNA S_predračun PRILOGA  A'!G$31+'PRALNA S_predračun '!X222*'PRALNA S_predračun PRILOGA  A'!G$32+'PRALNA S_predračun '!Y222*'PRALNA S_predračun PRILOGA  A'!G$33+'PRALNA S_predračun '!Z222*'PRALNA S_predračun PRILOGA  A'!G$34)*'PRALNA S_predračun '!F222*36</f>
        <v>0</v>
      </c>
    </row>
    <row r="223" spans="1:28" ht="15.75" thickBot="1" x14ac:dyDescent="0.25">
      <c r="A223" s="117">
        <v>14</v>
      </c>
      <c r="B223" s="178" t="s">
        <v>130</v>
      </c>
      <c r="C223" s="119" t="s">
        <v>87</v>
      </c>
      <c r="D223" s="115">
        <f>E223/$E$224</f>
        <v>0</v>
      </c>
      <c r="E223" s="189">
        <f t="shared" si="17"/>
        <v>0</v>
      </c>
      <c r="F223" s="167">
        <v>0</v>
      </c>
      <c r="G223" s="279"/>
      <c r="H223" s="276"/>
      <c r="I223" s="276"/>
      <c r="J223" s="276"/>
      <c r="K223" s="276"/>
      <c r="L223" s="276"/>
      <c r="M223" s="276"/>
      <c r="N223" s="276"/>
      <c r="O223" s="276"/>
      <c r="P223" s="276"/>
      <c r="Q223" s="276"/>
      <c r="R223" s="276"/>
      <c r="S223" s="276"/>
      <c r="T223" s="276"/>
      <c r="U223" s="276"/>
      <c r="V223" s="276"/>
      <c r="W223" s="276"/>
      <c r="X223" s="276"/>
      <c r="Y223" s="277"/>
      <c r="Z223" s="278"/>
      <c r="AA223" s="116">
        <f>('PRALNA S_predračun '!G223*'PRALNA S_predračun PRILOGA  A'!D$15+'PRALNA S_predračun '!H223*'PRALNA S_predračun PRILOGA  A'!D$16+'PRALNA S_predračun '!I223*'PRALNA S_predračun PRILOGA  A'!D$17+'PRALNA S_predračun '!J223*'PRALNA S_predračun PRILOGA  A'!D$18+'PRALNA S_predračun '!K223*'PRALNA S_predračun PRILOGA  A'!D$19+'PRALNA S_predračun '!L223*'PRALNA S_predračun PRILOGA  A'!D$20+'PRALNA S_predračun '!M223*'PRALNA S_predračun PRILOGA  A'!D$21+'PRALNA S_predračun '!N223*'PRALNA S_predračun PRILOGA  A'!D$22+'PRALNA S_predračun '!O223*'PRALNA S_predračun PRILOGA  A'!D$23+'PRALNA S_predračun '!P223*'PRALNA S_predračun PRILOGA  A'!D$24+'PRALNA S_predračun '!Q223*'PRALNA S_predračun PRILOGA  A'!D$25+'PRALNA S_predračun '!R223*'PRALNA S_predračun PRILOGA  A'!D$26+'PRALNA S_predračun '!S223*'PRALNA S_predračun PRILOGA  A'!D$27+'PRALNA S_predračun '!T223*'PRALNA S_predračun PRILOGA  A'!D$28+'PRALNA S_predračun '!U223*'PRALNA S_predračun PRILOGA  A'!D$29+'PRALNA S_predračun '!V223*'PRALNA S_predračun PRILOGA  A'!D$30+'PRALNA S_predračun '!W223*'PRALNA S_predračun PRILOGA  A'!D$31+'PRALNA S_predračun '!X223*'PRALNA S_predračun PRILOGA  A'!D$32+'PRALNA S_predračun '!Y223*'PRALNA S_predračun PRILOGA  A'!D$33+'PRALNA S_predračun '!Z223*'PRALNA S_predračun PRILOGA  A'!D$34)*'PRALNA S_predračun '!F223*36</f>
        <v>0</v>
      </c>
      <c r="AB223" s="116">
        <f>('PRALNA S_predračun '!G223*'PRALNA S_predračun PRILOGA  A'!G$15+'PRALNA S_predračun '!H223*'PRALNA S_predračun PRILOGA  A'!G$16+'PRALNA S_predračun '!I223*'PRALNA S_predračun PRILOGA  A'!G$17+'PRALNA S_predračun '!J223*'PRALNA S_predračun PRILOGA  A'!G$18+'PRALNA S_predračun '!K223*'PRALNA S_predračun PRILOGA  A'!G$19+'PRALNA S_predračun '!L223*'PRALNA S_predračun PRILOGA  A'!G$20+'PRALNA S_predračun '!M223*'PRALNA S_predračun PRILOGA  A'!G$21+'PRALNA S_predračun '!N223*'PRALNA S_predračun PRILOGA  A'!G$22+'PRALNA S_predračun '!O223*'PRALNA S_predračun PRILOGA  A'!G$23+'PRALNA S_predračun '!P223*'PRALNA S_predračun PRILOGA  A'!G$24+'PRALNA S_predračun '!Q223*'PRALNA S_predračun PRILOGA  A'!G$25+'PRALNA S_predračun '!R223*'PRALNA S_predračun PRILOGA  A'!G$26+'PRALNA S_predračun '!S223*'PRALNA S_predračun PRILOGA  A'!G$27+'PRALNA S_predračun '!T223*'PRALNA S_predračun PRILOGA  A'!G$28+'PRALNA S_predračun '!U223*'PRALNA S_predračun PRILOGA  A'!G$29+'PRALNA S_predračun '!V223*'PRALNA S_predračun PRILOGA  A'!G$30+'PRALNA S_predračun '!W223*'PRALNA S_predračun PRILOGA  A'!G$31+'PRALNA S_predračun '!X223*'PRALNA S_predračun PRILOGA  A'!G$32+'PRALNA S_predračun '!Y223*'PRALNA S_predračun PRILOGA  A'!G$33+'PRALNA S_predračun '!Z223*'PRALNA S_predračun PRILOGA  A'!G$34)*'PRALNA S_predračun '!F223*36</f>
        <v>0</v>
      </c>
    </row>
    <row r="224" spans="1:28" ht="15.75" thickBot="1" x14ac:dyDescent="0.25">
      <c r="A224" s="121" t="s">
        <v>89</v>
      </c>
      <c r="B224" s="122"/>
      <c r="C224" s="122"/>
      <c r="D224" s="154">
        <f>SUM(D210:D223)</f>
        <v>1</v>
      </c>
      <c r="E224" s="176">
        <f>SUM(E210:E223)</f>
        <v>57739.5</v>
      </c>
      <c r="F224" s="161">
        <f>SUM(F210:F223)</f>
        <v>160.38750000000002</v>
      </c>
      <c r="G224" s="137"/>
      <c r="H224" s="138"/>
      <c r="I224" s="138"/>
      <c r="J224" s="138"/>
      <c r="K224" s="138"/>
      <c r="L224" s="138"/>
      <c r="M224" s="138"/>
      <c r="N224" s="138"/>
      <c r="O224" s="138"/>
      <c r="P224" s="138"/>
      <c r="Q224" s="138"/>
      <c r="R224" s="138"/>
      <c r="S224" s="138"/>
      <c r="T224" s="138"/>
      <c r="U224" s="138"/>
      <c r="V224" s="138"/>
      <c r="W224" s="138"/>
      <c r="X224" s="138"/>
      <c r="Y224" s="139"/>
      <c r="Z224" s="140"/>
      <c r="AA224" s="123">
        <f>SUM(AA210:AA223)</f>
        <v>0</v>
      </c>
      <c r="AB224" s="124">
        <f>SUM(AB210:AB223)</f>
        <v>0</v>
      </c>
    </row>
    <row r="225" spans="1:28" ht="18" x14ac:dyDescent="0.25">
      <c r="B225" s="170" t="s">
        <v>71</v>
      </c>
      <c r="C225" s="314" t="s">
        <v>121</v>
      </c>
      <c r="D225" s="315"/>
      <c r="E225" s="316"/>
      <c r="F225" s="97"/>
      <c r="G225" s="54" t="s">
        <v>49</v>
      </c>
      <c r="H225" s="98"/>
      <c r="I225" s="56"/>
      <c r="J225" s="56"/>
      <c r="K225" s="56"/>
      <c r="L225" s="56"/>
      <c r="M225" s="56"/>
      <c r="N225" s="56"/>
      <c r="O225" s="56"/>
      <c r="P225" s="56"/>
      <c r="Q225" s="56"/>
      <c r="R225" s="56"/>
      <c r="S225" s="56"/>
      <c r="T225" s="56"/>
      <c r="U225" s="56"/>
      <c r="V225" s="56"/>
      <c r="W225" s="56"/>
      <c r="X225" s="56"/>
      <c r="Y225" s="56"/>
      <c r="Z225" s="56"/>
      <c r="AA225" s="56"/>
    </row>
    <row r="226" spans="1:28" x14ac:dyDescent="0.2">
      <c r="B226" s="171"/>
      <c r="C226" s="164" t="s">
        <v>72</v>
      </c>
      <c r="D226" s="164"/>
      <c r="E226" s="164"/>
      <c r="F226" s="99"/>
      <c r="G226" s="55" t="s">
        <v>73</v>
      </c>
      <c r="H226" s="100"/>
      <c r="I226" s="56"/>
      <c r="J226" s="56"/>
      <c r="K226" s="56"/>
      <c r="L226" s="56"/>
      <c r="M226" s="56"/>
      <c r="N226" s="56"/>
      <c r="O226" s="56"/>
      <c r="P226" s="56"/>
      <c r="Q226" s="56"/>
      <c r="R226" s="56"/>
      <c r="S226" s="56"/>
      <c r="T226" s="56"/>
      <c r="U226" s="56"/>
      <c r="V226" s="56"/>
      <c r="W226" s="56"/>
      <c r="X226" s="56"/>
      <c r="Y226" s="56"/>
      <c r="Z226" s="56"/>
      <c r="AA226" s="56"/>
    </row>
    <row r="227" spans="1:28" ht="15.75" thickBot="1" x14ac:dyDescent="0.25">
      <c r="B227" s="172" t="s">
        <v>74</v>
      </c>
      <c r="C227" s="175">
        <v>10</v>
      </c>
      <c r="D227" s="165"/>
      <c r="E227" s="165"/>
      <c r="F227" s="99"/>
      <c r="G227" s="55" t="s">
        <v>75</v>
      </c>
      <c r="H227" s="100"/>
      <c r="I227" s="56"/>
      <c r="J227" s="56"/>
      <c r="K227" s="56"/>
      <c r="L227" s="56"/>
      <c r="M227" s="56"/>
      <c r="N227" s="56"/>
      <c r="O227" s="56"/>
      <c r="P227" s="56"/>
      <c r="Q227" s="56"/>
      <c r="R227" s="56"/>
      <c r="S227" s="56"/>
      <c r="T227" s="56"/>
      <c r="U227" s="56"/>
      <c r="V227" s="56"/>
      <c r="W227" s="56"/>
      <c r="X227" s="56"/>
      <c r="Y227" s="56"/>
      <c r="Z227" s="56"/>
      <c r="AA227" s="56"/>
    </row>
    <row r="228" spans="1:28" ht="15.75" thickBot="1" x14ac:dyDescent="0.25">
      <c r="E228" s="101"/>
      <c r="F228" s="11"/>
      <c r="G228" s="55" t="s">
        <v>177</v>
      </c>
      <c r="H228" s="100"/>
      <c r="I228" s="56"/>
      <c r="J228" s="56"/>
      <c r="K228" s="56"/>
      <c r="L228" s="56"/>
      <c r="M228" s="56"/>
      <c r="N228" s="56"/>
      <c r="O228" s="56"/>
      <c r="P228" s="56"/>
      <c r="Q228" s="56"/>
      <c r="R228" s="56"/>
      <c r="S228" s="56"/>
      <c r="T228" s="56"/>
      <c r="U228" s="56"/>
      <c r="V228" s="56"/>
      <c r="W228" s="56"/>
      <c r="X228" s="56"/>
      <c r="Y228" s="56"/>
      <c r="Z228" s="56"/>
      <c r="AA228" s="56"/>
    </row>
    <row r="229" spans="1:28" ht="18" x14ac:dyDescent="0.2">
      <c r="A229" s="96"/>
      <c r="B229" s="102"/>
      <c r="C229" s="102"/>
      <c r="D229" s="85" t="s">
        <v>64</v>
      </c>
      <c r="E229" s="103" t="s">
        <v>168</v>
      </c>
      <c r="F229" s="104" t="s">
        <v>77</v>
      </c>
      <c r="G229" s="149" t="s">
        <v>78</v>
      </c>
      <c r="H229" s="150"/>
      <c r="I229" s="150"/>
      <c r="J229" s="150"/>
      <c r="K229" s="150"/>
      <c r="L229" s="150"/>
      <c r="M229" s="150"/>
      <c r="N229" s="150"/>
      <c r="O229" s="150"/>
      <c r="P229" s="150"/>
      <c r="Q229" s="150"/>
      <c r="R229" s="150"/>
      <c r="S229" s="150"/>
      <c r="T229" s="150"/>
      <c r="U229" s="150"/>
      <c r="V229" s="150"/>
      <c r="W229" s="150"/>
      <c r="X229" s="150"/>
      <c r="Y229" s="151"/>
      <c r="Z229" s="152"/>
      <c r="AA229" s="212" t="s">
        <v>169</v>
      </c>
      <c r="AB229" s="212" t="s">
        <v>169</v>
      </c>
    </row>
    <row r="230" spans="1:28" ht="23.25" thickBot="1" x14ac:dyDescent="0.25">
      <c r="A230" s="105" t="s">
        <v>79</v>
      </c>
      <c r="B230" s="106"/>
      <c r="C230" s="155" t="s">
        <v>80</v>
      </c>
      <c r="D230" s="156" t="s">
        <v>68</v>
      </c>
      <c r="E230" s="157" t="s">
        <v>81</v>
      </c>
      <c r="F230" s="158" t="s">
        <v>82</v>
      </c>
      <c r="G230" s="107" t="s">
        <v>10</v>
      </c>
      <c r="H230" s="106" t="s">
        <v>14</v>
      </c>
      <c r="I230" s="106" t="s">
        <v>31</v>
      </c>
      <c r="J230" s="106" t="s">
        <v>32</v>
      </c>
      <c r="K230" s="106" t="s">
        <v>33</v>
      </c>
      <c r="L230" s="106" t="s">
        <v>34</v>
      </c>
      <c r="M230" s="106" t="s">
        <v>35</v>
      </c>
      <c r="N230" s="106" t="s">
        <v>36</v>
      </c>
      <c r="O230" s="106" t="s">
        <v>37</v>
      </c>
      <c r="P230" s="106" t="s">
        <v>38</v>
      </c>
      <c r="Q230" s="106" t="s">
        <v>39</v>
      </c>
      <c r="R230" s="106" t="s">
        <v>40</v>
      </c>
      <c r="S230" s="106" t="s">
        <v>41</v>
      </c>
      <c r="T230" s="106" t="s">
        <v>42</v>
      </c>
      <c r="U230" s="106" t="s">
        <v>43</v>
      </c>
      <c r="V230" s="106" t="s">
        <v>44</v>
      </c>
      <c r="W230" s="106" t="s">
        <v>45</v>
      </c>
      <c r="X230" s="106" t="s">
        <v>46</v>
      </c>
      <c r="Y230" s="108" t="s">
        <v>47</v>
      </c>
      <c r="Z230" s="109" t="s">
        <v>48</v>
      </c>
      <c r="AA230" s="110" t="s">
        <v>83</v>
      </c>
      <c r="AB230" s="110" t="s">
        <v>84</v>
      </c>
    </row>
    <row r="231" spans="1:28" x14ac:dyDescent="0.2">
      <c r="A231" s="112">
        <v>1</v>
      </c>
      <c r="B231" s="177" t="s">
        <v>132</v>
      </c>
      <c r="C231" s="114" t="s">
        <v>85</v>
      </c>
      <c r="D231" s="115">
        <f>E231/$E$245</f>
        <v>1.9689119170984457E-2</v>
      </c>
      <c r="E231" s="163">
        <f>F231*$C$227*36</f>
        <v>1111.5</v>
      </c>
      <c r="F231" s="162">
        <v>3.0874999999999999</v>
      </c>
      <c r="G231" s="141"/>
      <c r="H231" s="142"/>
      <c r="I231" s="142"/>
      <c r="J231" s="142"/>
      <c r="K231" s="142"/>
      <c r="L231" s="142"/>
      <c r="M231" s="142"/>
      <c r="N231" s="142"/>
      <c r="O231" s="142"/>
      <c r="P231" s="142"/>
      <c r="Q231" s="142"/>
      <c r="R231" s="142"/>
      <c r="S231" s="142"/>
      <c r="T231" s="142"/>
      <c r="U231" s="142"/>
      <c r="V231" s="142"/>
      <c r="W231" s="142"/>
      <c r="X231" s="142"/>
      <c r="Y231" s="142"/>
      <c r="Z231" s="144"/>
      <c r="AA231" s="116">
        <f>('PRALNA S_predračun '!G231*'PRALNA S_predračun PRILOGA  A'!D$15+'PRALNA S_predračun '!H231*'PRALNA S_predračun PRILOGA  A'!D$16+'PRALNA S_predračun '!I231*'PRALNA S_predračun PRILOGA  A'!D$17+'PRALNA S_predračun '!J231*'PRALNA S_predračun PRILOGA  A'!D$18+'PRALNA S_predračun '!K231*'PRALNA S_predračun PRILOGA  A'!D$19+'PRALNA S_predračun '!L231*'PRALNA S_predračun PRILOGA  A'!D$20+'PRALNA S_predračun '!M231*'PRALNA S_predračun PRILOGA  A'!D$21+'PRALNA S_predračun '!N231*'PRALNA S_predračun PRILOGA  A'!D$22+'PRALNA S_predračun '!O231*'PRALNA S_predračun PRILOGA  A'!D$23+'PRALNA S_predračun '!P231*'PRALNA S_predračun PRILOGA  A'!D$24+'PRALNA S_predračun '!Q231*'PRALNA S_predračun PRILOGA  A'!D$25+'PRALNA S_predračun '!R231*'PRALNA S_predračun PRILOGA  A'!D$26+'PRALNA S_predračun '!S231*'PRALNA S_predračun PRILOGA  A'!D$27+'PRALNA S_predračun '!T231*'PRALNA S_predračun PRILOGA  A'!D$28+'PRALNA S_predračun '!U231*'PRALNA S_predračun PRILOGA  A'!D$29+'PRALNA S_predračun '!V231*'PRALNA S_predračun PRILOGA  A'!D$30+'PRALNA S_predračun '!W231*'PRALNA S_predračun PRILOGA  A'!D$31+'PRALNA S_predračun '!X231*'PRALNA S_predračun PRILOGA  A'!D$32+'PRALNA S_predračun '!Y231*'PRALNA S_predračun PRILOGA  A'!D$33+'PRALNA S_predračun '!Z231*'PRALNA S_predračun PRILOGA  A'!D$34)*'PRALNA S_predračun '!F231*36</f>
        <v>0</v>
      </c>
      <c r="AB231" s="116">
        <f>('PRALNA S_predračun '!G231*'PRALNA S_predračun PRILOGA  A'!G$15+'PRALNA S_predračun '!H231*'PRALNA S_predračun PRILOGA  A'!G$16+'PRALNA S_predračun '!I231*'PRALNA S_predračun PRILOGA  A'!G$17+'PRALNA S_predračun '!J231*'PRALNA S_predračun PRILOGA  A'!G$18+'PRALNA S_predračun '!K231*'PRALNA S_predračun PRILOGA  A'!G$19+'PRALNA S_predračun '!L231*'PRALNA S_predračun PRILOGA  A'!G$20+'PRALNA S_predračun '!M231*'PRALNA S_predračun PRILOGA  A'!G$21+'PRALNA S_predračun '!N231*'PRALNA S_predračun PRILOGA  A'!G$22+'PRALNA S_predračun '!O231*'PRALNA S_predračun PRILOGA  A'!G$23+'PRALNA S_predračun '!P231*'PRALNA S_predračun PRILOGA  A'!G$24+'PRALNA S_predračun '!Q231*'PRALNA S_predračun PRILOGA  A'!G$25+'PRALNA S_predračun '!R231*'PRALNA S_predračun PRILOGA  A'!G$26+'PRALNA S_predračun '!S231*'PRALNA S_predračun PRILOGA  A'!G$27+'PRALNA S_predračun '!T231*'PRALNA S_predračun PRILOGA  A'!G$28+'PRALNA S_predračun '!U231*'PRALNA S_predračun PRILOGA  A'!G$29+'PRALNA S_predračun '!V231*'PRALNA S_predračun PRILOGA  A'!G$30+'PRALNA S_predračun '!W231*'PRALNA S_predračun PRILOGA  A'!G$31+'PRALNA S_predračun '!X231*'PRALNA S_predračun PRILOGA  A'!G$32+'PRALNA S_predračun '!Y231*'PRALNA S_predračun PRILOGA  A'!G$33+'PRALNA S_predračun '!Z231*'PRALNA S_predračun PRILOGA  A'!G$34)*'PRALNA S_predračun '!F231*36</f>
        <v>0</v>
      </c>
    </row>
    <row r="232" spans="1:28" x14ac:dyDescent="0.2">
      <c r="A232" s="117">
        <v>2</v>
      </c>
      <c r="B232" s="178" t="s">
        <v>133</v>
      </c>
      <c r="C232" s="119" t="s">
        <v>86</v>
      </c>
      <c r="D232" s="115">
        <f t="shared" ref="D232:D244" si="18">E232/$E$245</f>
        <v>5.0777202072538857E-2</v>
      </c>
      <c r="E232" s="163">
        <f t="shared" ref="E232:E243" si="19">F232*$C$227*36</f>
        <v>2866.5</v>
      </c>
      <c r="F232" s="167">
        <v>7.9625000000000004</v>
      </c>
      <c r="G232" s="133"/>
      <c r="H232" s="134"/>
      <c r="I232" s="134"/>
      <c r="J232" s="134"/>
      <c r="K232" s="134"/>
      <c r="L232" s="134"/>
      <c r="M232" s="134"/>
      <c r="N232" s="134"/>
      <c r="O232" s="142"/>
      <c r="P232" s="142"/>
      <c r="Q232" s="142"/>
      <c r="R232" s="142"/>
      <c r="S232" s="142"/>
      <c r="T232" s="142"/>
      <c r="U232" s="142"/>
      <c r="V232" s="142"/>
      <c r="W232" s="142"/>
      <c r="X232" s="142"/>
      <c r="Y232" s="142"/>
      <c r="Z232" s="144"/>
      <c r="AA232" s="116">
        <f>('PRALNA S_predračun '!G232*'PRALNA S_predračun PRILOGA  A'!D$15+'PRALNA S_predračun '!H232*'PRALNA S_predračun PRILOGA  A'!D$16+'PRALNA S_predračun '!I232*'PRALNA S_predračun PRILOGA  A'!D$17+'PRALNA S_predračun '!J232*'PRALNA S_predračun PRILOGA  A'!D$18+'PRALNA S_predračun '!K232*'PRALNA S_predračun PRILOGA  A'!D$19+'PRALNA S_predračun '!L232*'PRALNA S_predračun PRILOGA  A'!D$20+'PRALNA S_predračun '!M232*'PRALNA S_predračun PRILOGA  A'!D$21+'PRALNA S_predračun '!N232*'PRALNA S_predračun PRILOGA  A'!D$22+'PRALNA S_predračun '!O232*'PRALNA S_predračun PRILOGA  A'!D$23+'PRALNA S_predračun '!P232*'PRALNA S_predračun PRILOGA  A'!D$24+'PRALNA S_predračun '!Q232*'PRALNA S_predračun PRILOGA  A'!D$25+'PRALNA S_predračun '!R232*'PRALNA S_predračun PRILOGA  A'!D$26+'PRALNA S_predračun '!S232*'PRALNA S_predračun PRILOGA  A'!D$27+'PRALNA S_predračun '!T232*'PRALNA S_predračun PRILOGA  A'!D$28+'PRALNA S_predračun '!U232*'PRALNA S_predračun PRILOGA  A'!D$29+'PRALNA S_predračun '!V232*'PRALNA S_predračun PRILOGA  A'!D$30+'PRALNA S_predračun '!W232*'PRALNA S_predračun PRILOGA  A'!D$31+'PRALNA S_predračun '!X232*'PRALNA S_predračun PRILOGA  A'!D$32+'PRALNA S_predračun '!Y232*'PRALNA S_predračun PRILOGA  A'!D$33+'PRALNA S_predračun '!Z232*'PRALNA S_predračun PRILOGA  A'!D$34)*'PRALNA S_predračun '!F232*36</f>
        <v>0</v>
      </c>
      <c r="AB232" s="116">
        <f>('PRALNA S_predračun '!G232*'PRALNA S_predračun PRILOGA  A'!G$15+'PRALNA S_predračun '!H232*'PRALNA S_predračun PRILOGA  A'!G$16+'PRALNA S_predračun '!I232*'PRALNA S_predračun PRILOGA  A'!G$17+'PRALNA S_predračun '!J232*'PRALNA S_predračun PRILOGA  A'!G$18+'PRALNA S_predračun '!K232*'PRALNA S_predračun PRILOGA  A'!G$19+'PRALNA S_predračun '!L232*'PRALNA S_predračun PRILOGA  A'!G$20+'PRALNA S_predračun '!M232*'PRALNA S_predračun PRILOGA  A'!G$21+'PRALNA S_predračun '!N232*'PRALNA S_predračun PRILOGA  A'!G$22+'PRALNA S_predračun '!O232*'PRALNA S_predračun PRILOGA  A'!G$23+'PRALNA S_predračun '!P232*'PRALNA S_predračun PRILOGA  A'!G$24+'PRALNA S_predračun '!Q232*'PRALNA S_predračun PRILOGA  A'!G$25+'PRALNA S_predračun '!R232*'PRALNA S_predračun PRILOGA  A'!G$26+'PRALNA S_predračun '!S232*'PRALNA S_predračun PRILOGA  A'!G$27+'PRALNA S_predračun '!T232*'PRALNA S_predračun PRILOGA  A'!G$28+'PRALNA S_predračun '!U232*'PRALNA S_predračun PRILOGA  A'!G$29+'PRALNA S_predračun '!V232*'PRALNA S_predračun PRILOGA  A'!G$30+'PRALNA S_predračun '!W232*'PRALNA S_predračun PRILOGA  A'!G$31+'PRALNA S_predračun '!X232*'PRALNA S_predračun PRILOGA  A'!G$32+'PRALNA S_predračun '!Y232*'PRALNA S_predračun PRILOGA  A'!G$33+'PRALNA S_predračun '!Z232*'PRALNA S_predračun PRILOGA  A'!G$34)*'PRALNA S_predračun '!F232*36</f>
        <v>0</v>
      </c>
    </row>
    <row r="233" spans="1:28" x14ac:dyDescent="0.2">
      <c r="A233" s="112">
        <v>3</v>
      </c>
      <c r="B233" s="178" t="s">
        <v>131</v>
      </c>
      <c r="C233" s="119" t="s">
        <v>87</v>
      </c>
      <c r="D233" s="115">
        <f t="shared" si="18"/>
        <v>0.39689119170984455</v>
      </c>
      <c r="E233" s="163">
        <f t="shared" si="19"/>
        <v>22405.5</v>
      </c>
      <c r="F233" s="167">
        <v>62.237499999999997</v>
      </c>
      <c r="G233" s="133"/>
      <c r="H233" s="134"/>
      <c r="I233" s="134"/>
      <c r="J233" s="134"/>
      <c r="K233" s="134"/>
      <c r="L233" s="134"/>
      <c r="M233" s="134"/>
      <c r="N233" s="134"/>
      <c r="O233" s="142"/>
      <c r="P233" s="142"/>
      <c r="Q233" s="142"/>
      <c r="R233" s="142"/>
      <c r="S233" s="142"/>
      <c r="T233" s="142"/>
      <c r="U233" s="142"/>
      <c r="V233" s="142"/>
      <c r="W233" s="142"/>
      <c r="X233" s="142"/>
      <c r="Y233" s="142"/>
      <c r="Z233" s="144"/>
      <c r="AA233" s="116">
        <f>('PRALNA S_predračun '!G233*'PRALNA S_predračun PRILOGA  A'!D$15+'PRALNA S_predračun '!H233*'PRALNA S_predračun PRILOGA  A'!D$16+'PRALNA S_predračun '!I233*'PRALNA S_predračun PRILOGA  A'!D$17+'PRALNA S_predračun '!J233*'PRALNA S_predračun PRILOGA  A'!D$18+'PRALNA S_predračun '!K233*'PRALNA S_predračun PRILOGA  A'!D$19+'PRALNA S_predračun '!L233*'PRALNA S_predračun PRILOGA  A'!D$20+'PRALNA S_predračun '!M233*'PRALNA S_predračun PRILOGA  A'!D$21+'PRALNA S_predračun '!N233*'PRALNA S_predračun PRILOGA  A'!D$22+'PRALNA S_predračun '!O233*'PRALNA S_predračun PRILOGA  A'!D$23+'PRALNA S_predračun '!P233*'PRALNA S_predračun PRILOGA  A'!D$24+'PRALNA S_predračun '!Q233*'PRALNA S_predračun PRILOGA  A'!D$25+'PRALNA S_predračun '!R233*'PRALNA S_predračun PRILOGA  A'!D$26+'PRALNA S_predračun '!S233*'PRALNA S_predračun PRILOGA  A'!D$27+'PRALNA S_predračun '!T233*'PRALNA S_predračun PRILOGA  A'!D$28+'PRALNA S_predračun '!U233*'PRALNA S_predračun PRILOGA  A'!D$29+'PRALNA S_predračun '!V233*'PRALNA S_predračun PRILOGA  A'!D$30+'PRALNA S_predračun '!W233*'PRALNA S_predračun PRILOGA  A'!D$31+'PRALNA S_predračun '!X233*'PRALNA S_predračun PRILOGA  A'!D$32+'PRALNA S_predračun '!Y233*'PRALNA S_predračun PRILOGA  A'!D$33+'PRALNA S_predračun '!Z233*'PRALNA S_predračun PRILOGA  A'!D$34)*'PRALNA S_predračun '!F233*36</f>
        <v>0</v>
      </c>
      <c r="AB233" s="116">
        <f>('PRALNA S_predračun '!G233*'PRALNA S_predračun PRILOGA  A'!G$15+'PRALNA S_predračun '!H233*'PRALNA S_predračun PRILOGA  A'!G$16+'PRALNA S_predračun '!I233*'PRALNA S_predračun PRILOGA  A'!G$17+'PRALNA S_predračun '!J233*'PRALNA S_predračun PRILOGA  A'!G$18+'PRALNA S_predračun '!K233*'PRALNA S_predračun PRILOGA  A'!G$19+'PRALNA S_predračun '!L233*'PRALNA S_predračun PRILOGA  A'!G$20+'PRALNA S_predračun '!M233*'PRALNA S_predračun PRILOGA  A'!G$21+'PRALNA S_predračun '!N233*'PRALNA S_predračun PRILOGA  A'!G$22+'PRALNA S_predračun '!O233*'PRALNA S_predračun PRILOGA  A'!G$23+'PRALNA S_predračun '!P233*'PRALNA S_predračun PRILOGA  A'!G$24+'PRALNA S_predračun '!Q233*'PRALNA S_predračun PRILOGA  A'!G$25+'PRALNA S_predračun '!R233*'PRALNA S_predračun PRILOGA  A'!G$26+'PRALNA S_predračun '!S233*'PRALNA S_predračun PRILOGA  A'!G$27+'PRALNA S_predračun '!T233*'PRALNA S_predračun PRILOGA  A'!G$28+'PRALNA S_predračun '!U233*'PRALNA S_predračun PRILOGA  A'!G$29+'PRALNA S_predračun '!V233*'PRALNA S_predračun PRILOGA  A'!G$30+'PRALNA S_predračun '!W233*'PRALNA S_predračun PRILOGA  A'!G$31+'PRALNA S_predračun '!X233*'PRALNA S_predračun PRILOGA  A'!G$32+'PRALNA S_predračun '!Y233*'PRALNA S_predračun PRILOGA  A'!G$33+'PRALNA S_predračun '!Z233*'PRALNA S_predračun PRILOGA  A'!G$34)*'PRALNA S_predračun '!F233*36</f>
        <v>0</v>
      </c>
    </row>
    <row r="234" spans="1:28" x14ac:dyDescent="0.2">
      <c r="A234" s="117">
        <v>4</v>
      </c>
      <c r="B234" s="178" t="s">
        <v>134</v>
      </c>
      <c r="C234" s="119" t="s">
        <v>86</v>
      </c>
      <c r="D234" s="115">
        <f t="shared" si="18"/>
        <v>3.6269430051813469E-2</v>
      </c>
      <c r="E234" s="163">
        <f t="shared" si="19"/>
        <v>2047.5</v>
      </c>
      <c r="F234" s="167">
        <v>5.6875</v>
      </c>
      <c r="G234" s="133"/>
      <c r="H234" s="134"/>
      <c r="I234" s="134"/>
      <c r="J234" s="134"/>
      <c r="K234" s="134"/>
      <c r="L234" s="134"/>
      <c r="M234" s="134"/>
      <c r="N234" s="134"/>
      <c r="O234" s="142"/>
      <c r="P234" s="142"/>
      <c r="Q234" s="142"/>
      <c r="R234" s="142"/>
      <c r="S234" s="142"/>
      <c r="T234" s="142"/>
      <c r="U234" s="142"/>
      <c r="V234" s="142"/>
      <c r="W234" s="142"/>
      <c r="X234" s="142"/>
      <c r="Y234" s="142"/>
      <c r="Z234" s="144"/>
      <c r="AA234" s="116">
        <f>('PRALNA S_predračun '!G234*'PRALNA S_predračun PRILOGA  A'!D$15+'PRALNA S_predračun '!H234*'PRALNA S_predračun PRILOGA  A'!D$16+'PRALNA S_predračun '!I234*'PRALNA S_predračun PRILOGA  A'!D$17+'PRALNA S_predračun '!J234*'PRALNA S_predračun PRILOGA  A'!D$18+'PRALNA S_predračun '!K234*'PRALNA S_predračun PRILOGA  A'!D$19+'PRALNA S_predračun '!L234*'PRALNA S_predračun PRILOGA  A'!D$20+'PRALNA S_predračun '!M234*'PRALNA S_predračun PRILOGA  A'!D$21+'PRALNA S_predračun '!N234*'PRALNA S_predračun PRILOGA  A'!D$22+'PRALNA S_predračun '!O234*'PRALNA S_predračun PRILOGA  A'!D$23+'PRALNA S_predračun '!P234*'PRALNA S_predračun PRILOGA  A'!D$24+'PRALNA S_predračun '!Q234*'PRALNA S_predračun PRILOGA  A'!D$25+'PRALNA S_predračun '!R234*'PRALNA S_predračun PRILOGA  A'!D$26+'PRALNA S_predračun '!S234*'PRALNA S_predračun PRILOGA  A'!D$27+'PRALNA S_predračun '!T234*'PRALNA S_predračun PRILOGA  A'!D$28+'PRALNA S_predračun '!U234*'PRALNA S_predračun PRILOGA  A'!D$29+'PRALNA S_predračun '!V234*'PRALNA S_predračun PRILOGA  A'!D$30+'PRALNA S_predračun '!W234*'PRALNA S_predračun PRILOGA  A'!D$31+'PRALNA S_predračun '!X234*'PRALNA S_predračun PRILOGA  A'!D$32+'PRALNA S_predračun '!Y234*'PRALNA S_predračun PRILOGA  A'!D$33+'PRALNA S_predračun '!Z234*'PRALNA S_predračun PRILOGA  A'!D$34)*'PRALNA S_predračun '!F234*36</f>
        <v>0</v>
      </c>
      <c r="AB234" s="116">
        <f>('PRALNA S_predračun '!G234*'PRALNA S_predračun PRILOGA  A'!G$15+'PRALNA S_predračun '!H234*'PRALNA S_predračun PRILOGA  A'!G$16+'PRALNA S_predračun '!I234*'PRALNA S_predračun PRILOGA  A'!G$17+'PRALNA S_predračun '!J234*'PRALNA S_predračun PRILOGA  A'!G$18+'PRALNA S_predračun '!K234*'PRALNA S_predračun PRILOGA  A'!G$19+'PRALNA S_predračun '!L234*'PRALNA S_predračun PRILOGA  A'!G$20+'PRALNA S_predračun '!M234*'PRALNA S_predračun PRILOGA  A'!G$21+'PRALNA S_predračun '!N234*'PRALNA S_predračun PRILOGA  A'!G$22+'PRALNA S_predračun '!O234*'PRALNA S_predračun PRILOGA  A'!G$23+'PRALNA S_predračun '!P234*'PRALNA S_predračun PRILOGA  A'!G$24+'PRALNA S_predračun '!Q234*'PRALNA S_predračun PRILOGA  A'!G$25+'PRALNA S_predračun '!R234*'PRALNA S_predračun PRILOGA  A'!G$26+'PRALNA S_predračun '!S234*'PRALNA S_predračun PRILOGA  A'!G$27+'PRALNA S_predračun '!T234*'PRALNA S_predračun PRILOGA  A'!G$28+'PRALNA S_predračun '!U234*'PRALNA S_predračun PRILOGA  A'!G$29+'PRALNA S_predračun '!V234*'PRALNA S_predračun PRILOGA  A'!G$30+'PRALNA S_predračun '!W234*'PRALNA S_predračun PRILOGA  A'!G$31+'PRALNA S_predračun '!X234*'PRALNA S_predračun PRILOGA  A'!G$32+'PRALNA S_predračun '!Y234*'PRALNA S_predračun PRILOGA  A'!G$33+'PRALNA S_predračun '!Z234*'PRALNA S_predračun PRILOGA  A'!G$34)*'PRALNA S_predračun '!F234*36</f>
        <v>0</v>
      </c>
    </row>
    <row r="235" spans="1:28" x14ac:dyDescent="0.2">
      <c r="A235" s="112">
        <v>5</v>
      </c>
      <c r="B235" s="178" t="s">
        <v>176</v>
      </c>
      <c r="C235" s="119" t="s">
        <v>88</v>
      </c>
      <c r="D235" s="115">
        <f t="shared" si="18"/>
        <v>0.37305699481865284</v>
      </c>
      <c r="E235" s="163">
        <f t="shared" si="19"/>
        <v>21060</v>
      </c>
      <c r="F235" s="167">
        <v>58.5</v>
      </c>
      <c r="G235" s="133"/>
      <c r="H235" s="134"/>
      <c r="I235" s="134"/>
      <c r="J235" s="134"/>
      <c r="K235" s="134"/>
      <c r="L235" s="134"/>
      <c r="M235" s="134"/>
      <c r="N235" s="134"/>
      <c r="O235" s="142"/>
      <c r="P235" s="142"/>
      <c r="Q235" s="142"/>
      <c r="R235" s="142"/>
      <c r="S235" s="142"/>
      <c r="T235" s="142"/>
      <c r="U235" s="142"/>
      <c r="V235" s="142"/>
      <c r="W235" s="142"/>
      <c r="X235" s="142"/>
      <c r="Y235" s="142"/>
      <c r="Z235" s="144"/>
      <c r="AA235" s="116">
        <f>('PRALNA S_predračun '!G235*'PRALNA S_predračun PRILOGA  A'!D$15+'PRALNA S_predračun '!H235*'PRALNA S_predračun PRILOGA  A'!D$16+'PRALNA S_predračun '!I235*'PRALNA S_predračun PRILOGA  A'!D$17+'PRALNA S_predračun '!J235*'PRALNA S_predračun PRILOGA  A'!D$18+'PRALNA S_predračun '!K235*'PRALNA S_predračun PRILOGA  A'!D$19+'PRALNA S_predračun '!L235*'PRALNA S_predračun PRILOGA  A'!D$20+'PRALNA S_predračun '!M235*'PRALNA S_predračun PRILOGA  A'!D$21+'PRALNA S_predračun '!N235*'PRALNA S_predračun PRILOGA  A'!D$22+'PRALNA S_predračun '!O235*'PRALNA S_predračun PRILOGA  A'!D$23+'PRALNA S_predračun '!P235*'PRALNA S_predračun PRILOGA  A'!D$24+'PRALNA S_predračun '!Q235*'PRALNA S_predračun PRILOGA  A'!D$25+'PRALNA S_predračun '!R235*'PRALNA S_predračun PRILOGA  A'!D$26+'PRALNA S_predračun '!S235*'PRALNA S_predračun PRILOGA  A'!D$27+'PRALNA S_predračun '!T235*'PRALNA S_predračun PRILOGA  A'!D$28+'PRALNA S_predračun '!U235*'PRALNA S_predračun PRILOGA  A'!D$29+'PRALNA S_predračun '!V235*'PRALNA S_predračun PRILOGA  A'!D$30+'PRALNA S_predračun '!W235*'PRALNA S_predračun PRILOGA  A'!D$31+'PRALNA S_predračun '!X235*'PRALNA S_predračun PRILOGA  A'!D$32+'PRALNA S_predračun '!Y235*'PRALNA S_predračun PRILOGA  A'!D$33+'PRALNA S_predračun '!Z235*'PRALNA S_predračun PRILOGA  A'!D$34)*'PRALNA S_predračun '!F235*36</f>
        <v>0</v>
      </c>
      <c r="AB235" s="116">
        <f>('PRALNA S_predračun '!G235*'PRALNA S_predračun PRILOGA  A'!G$15+'PRALNA S_predračun '!H235*'PRALNA S_predračun PRILOGA  A'!G$16+'PRALNA S_predračun '!I235*'PRALNA S_predračun PRILOGA  A'!G$17+'PRALNA S_predračun '!J235*'PRALNA S_predračun PRILOGA  A'!G$18+'PRALNA S_predračun '!K235*'PRALNA S_predračun PRILOGA  A'!G$19+'PRALNA S_predračun '!L235*'PRALNA S_predračun PRILOGA  A'!G$20+'PRALNA S_predračun '!M235*'PRALNA S_predračun PRILOGA  A'!G$21+'PRALNA S_predračun '!N235*'PRALNA S_predračun PRILOGA  A'!G$22+'PRALNA S_predračun '!O235*'PRALNA S_predračun PRILOGA  A'!G$23+'PRALNA S_predračun '!P235*'PRALNA S_predračun PRILOGA  A'!G$24+'PRALNA S_predračun '!Q235*'PRALNA S_predračun PRILOGA  A'!G$25+'PRALNA S_predračun '!R235*'PRALNA S_predračun PRILOGA  A'!G$26+'PRALNA S_predračun '!S235*'PRALNA S_predračun PRILOGA  A'!G$27+'PRALNA S_predračun '!T235*'PRALNA S_predračun PRILOGA  A'!G$28+'PRALNA S_predračun '!U235*'PRALNA S_predračun PRILOGA  A'!G$29+'PRALNA S_predračun '!V235*'PRALNA S_predračun PRILOGA  A'!G$30+'PRALNA S_predračun '!W235*'PRALNA S_predračun PRILOGA  A'!G$31+'PRALNA S_predračun '!X235*'PRALNA S_predračun PRILOGA  A'!G$32+'PRALNA S_predračun '!Y235*'PRALNA S_predračun PRILOGA  A'!G$33+'PRALNA S_predračun '!Z235*'PRALNA S_predračun PRILOGA  A'!G$34)*'PRALNA S_predračun '!F235*36</f>
        <v>0</v>
      </c>
    </row>
    <row r="236" spans="1:28" x14ac:dyDescent="0.2">
      <c r="A236" s="117">
        <v>6</v>
      </c>
      <c r="B236" s="178" t="s">
        <v>127</v>
      </c>
      <c r="C236" s="119" t="s">
        <v>109</v>
      </c>
      <c r="D236" s="115">
        <f t="shared" si="18"/>
        <v>0.12331606217616581</v>
      </c>
      <c r="E236" s="163">
        <f t="shared" si="19"/>
        <v>6961.5</v>
      </c>
      <c r="F236" s="167">
        <v>19.337499999999999</v>
      </c>
      <c r="G236" s="133"/>
      <c r="H236" s="134"/>
      <c r="I236" s="134"/>
      <c r="J236" s="134"/>
      <c r="K236" s="134"/>
      <c r="L236" s="134"/>
      <c r="M236" s="134"/>
      <c r="N236" s="134"/>
      <c r="O236" s="142"/>
      <c r="P236" s="142"/>
      <c r="Q236" s="142"/>
      <c r="R236" s="142"/>
      <c r="S236" s="142"/>
      <c r="T236" s="142"/>
      <c r="U236" s="142"/>
      <c r="V236" s="142"/>
      <c r="W236" s="142"/>
      <c r="X236" s="142"/>
      <c r="Y236" s="142"/>
      <c r="Z236" s="144"/>
      <c r="AA236" s="116">
        <f>('PRALNA S_predračun '!G236*'PRALNA S_predračun PRILOGA  A'!D$15+'PRALNA S_predračun '!H236*'PRALNA S_predračun PRILOGA  A'!D$16+'PRALNA S_predračun '!I236*'PRALNA S_predračun PRILOGA  A'!D$17+'PRALNA S_predračun '!J236*'PRALNA S_predračun PRILOGA  A'!D$18+'PRALNA S_predračun '!K236*'PRALNA S_predračun PRILOGA  A'!D$19+'PRALNA S_predračun '!L236*'PRALNA S_predračun PRILOGA  A'!D$20+'PRALNA S_predračun '!M236*'PRALNA S_predračun PRILOGA  A'!D$21+'PRALNA S_predračun '!N236*'PRALNA S_predračun PRILOGA  A'!D$22+'PRALNA S_predračun '!O236*'PRALNA S_predračun PRILOGA  A'!D$23+'PRALNA S_predračun '!P236*'PRALNA S_predračun PRILOGA  A'!D$24+'PRALNA S_predračun '!Q236*'PRALNA S_predračun PRILOGA  A'!D$25+'PRALNA S_predračun '!R236*'PRALNA S_predračun PRILOGA  A'!D$26+'PRALNA S_predračun '!S236*'PRALNA S_predračun PRILOGA  A'!D$27+'PRALNA S_predračun '!T236*'PRALNA S_predračun PRILOGA  A'!D$28+'PRALNA S_predračun '!U236*'PRALNA S_predračun PRILOGA  A'!D$29+'PRALNA S_predračun '!V236*'PRALNA S_predračun PRILOGA  A'!D$30+'PRALNA S_predračun '!W236*'PRALNA S_predračun PRILOGA  A'!D$31+'PRALNA S_predračun '!X236*'PRALNA S_predračun PRILOGA  A'!D$32+'PRALNA S_predračun '!Y236*'PRALNA S_predračun PRILOGA  A'!D$33+'PRALNA S_predračun '!Z236*'PRALNA S_predračun PRILOGA  A'!D$34)*'PRALNA S_predračun '!F236*36</f>
        <v>0</v>
      </c>
      <c r="AB236" s="116">
        <f>('PRALNA S_predračun '!G236*'PRALNA S_predračun PRILOGA  A'!G$15+'PRALNA S_predračun '!H236*'PRALNA S_predračun PRILOGA  A'!G$16+'PRALNA S_predračun '!I236*'PRALNA S_predračun PRILOGA  A'!G$17+'PRALNA S_predračun '!J236*'PRALNA S_predračun PRILOGA  A'!G$18+'PRALNA S_predračun '!K236*'PRALNA S_predračun PRILOGA  A'!G$19+'PRALNA S_predračun '!L236*'PRALNA S_predračun PRILOGA  A'!G$20+'PRALNA S_predračun '!M236*'PRALNA S_predračun PRILOGA  A'!G$21+'PRALNA S_predračun '!N236*'PRALNA S_predračun PRILOGA  A'!G$22+'PRALNA S_predračun '!O236*'PRALNA S_predračun PRILOGA  A'!G$23+'PRALNA S_predračun '!P236*'PRALNA S_predračun PRILOGA  A'!G$24+'PRALNA S_predračun '!Q236*'PRALNA S_predračun PRILOGA  A'!G$25+'PRALNA S_predračun '!R236*'PRALNA S_predračun PRILOGA  A'!G$26+'PRALNA S_predračun '!S236*'PRALNA S_predračun PRILOGA  A'!G$27+'PRALNA S_predračun '!T236*'PRALNA S_predračun PRILOGA  A'!G$28+'PRALNA S_predračun '!U236*'PRALNA S_predračun PRILOGA  A'!G$29+'PRALNA S_predračun '!V236*'PRALNA S_predračun PRILOGA  A'!G$30+'PRALNA S_predračun '!W236*'PRALNA S_predračun PRILOGA  A'!G$31+'PRALNA S_predračun '!X236*'PRALNA S_predračun PRILOGA  A'!G$32+'PRALNA S_predračun '!Y236*'PRALNA S_predračun PRILOGA  A'!G$33+'PRALNA S_predračun '!Z236*'PRALNA S_predračun PRILOGA  A'!G$34)*'PRALNA S_predračun '!F236*36</f>
        <v>0</v>
      </c>
    </row>
    <row r="237" spans="1:28" x14ac:dyDescent="0.2">
      <c r="A237" s="112">
        <v>7</v>
      </c>
      <c r="B237" s="118" t="s">
        <v>171</v>
      </c>
      <c r="C237" s="119" t="s">
        <v>87</v>
      </c>
      <c r="D237" s="115">
        <f t="shared" si="18"/>
        <v>0</v>
      </c>
      <c r="E237" s="163">
        <f t="shared" si="19"/>
        <v>0</v>
      </c>
      <c r="F237" s="167">
        <v>0</v>
      </c>
      <c r="G237" s="279"/>
      <c r="H237" s="276"/>
      <c r="I237" s="276"/>
      <c r="J237" s="276"/>
      <c r="K237" s="276"/>
      <c r="L237" s="276"/>
      <c r="M237" s="276"/>
      <c r="N237" s="276"/>
      <c r="O237" s="276"/>
      <c r="P237" s="276"/>
      <c r="Q237" s="276"/>
      <c r="R237" s="276"/>
      <c r="S237" s="276"/>
      <c r="T237" s="276"/>
      <c r="U237" s="276"/>
      <c r="V237" s="276"/>
      <c r="W237" s="276"/>
      <c r="X237" s="276"/>
      <c r="Y237" s="276"/>
      <c r="Z237" s="278"/>
      <c r="AA237" s="116">
        <f>('PRALNA S_predračun '!G237*'PRALNA S_predračun PRILOGA  A'!D$15+'PRALNA S_predračun '!H237*'PRALNA S_predračun PRILOGA  A'!D$16+'PRALNA S_predračun '!I237*'PRALNA S_predračun PRILOGA  A'!D$17+'PRALNA S_predračun '!J237*'PRALNA S_predračun PRILOGA  A'!D$18+'PRALNA S_predračun '!K237*'PRALNA S_predračun PRILOGA  A'!D$19+'PRALNA S_predračun '!L237*'PRALNA S_predračun PRILOGA  A'!D$20+'PRALNA S_predračun '!M237*'PRALNA S_predračun PRILOGA  A'!D$21+'PRALNA S_predračun '!N237*'PRALNA S_predračun PRILOGA  A'!D$22+'PRALNA S_predračun '!O237*'PRALNA S_predračun PRILOGA  A'!D$23+'PRALNA S_predračun '!P237*'PRALNA S_predračun PRILOGA  A'!D$24+'PRALNA S_predračun '!Q237*'PRALNA S_predračun PRILOGA  A'!D$25+'PRALNA S_predračun '!R237*'PRALNA S_predračun PRILOGA  A'!D$26+'PRALNA S_predračun '!S237*'PRALNA S_predračun PRILOGA  A'!D$27+'PRALNA S_predračun '!T237*'PRALNA S_predračun PRILOGA  A'!D$28+'PRALNA S_predračun '!U237*'PRALNA S_predračun PRILOGA  A'!D$29+'PRALNA S_predračun '!V237*'PRALNA S_predračun PRILOGA  A'!D$30+'PRALNA S_predračun '!W237*'PRALNA S_predračun PRILOGA  A'!D$31+'PRALNA S_predračun '!X237*'PRALNA S_predračun PRILOGA  A'!D$32+'PRALNA S_predračun '!Y237*'PRALNA S_predračun PRILOGA  A'!D$33+'PRALNA S_predračun '!Z237*'PRALNA S_predračun PRILOGA  A'!D$34)*'PRALNA S_predračun '!F237*36</f>
        <v>0</v>
      </c>
      <c r="AB237" s="116">
        <f>('PRALNA S_predračun '!G237*'PRALNA S_predračun PRILOGA  A'!G$15+'PRALNA S_predračun '!H237*'PRALNA S_predračun PRILOGA  A'!G$16+'PRALNA S_predračun '!I237*'PRALNA S_predračun PRILOGA  A'!G$17+'PRALNA S_predračun '!J237*'PRALNA S_predračun PRILOGA  A'!G$18+'PRALNA S_predračun '!K237*'PRALNA S_predračun PRILOGA  A'!G$19+'PRALNA S_predračun '!L237*'PRALNA S_predračun PRILOGA  A'!G$20+'PRALNA S_predračun '!M237*'PRALNA S_predračun PRILOGA  A'!G$21+'PRALNA S_predračun '!N237*'PRALNA S_predračun PRILOGA  A'!G$22+'PRALNA S_predračun '!O237*'PRALNA S_predračun PRILOGA  A'!G$23+'PRALNA S_predračun '!P237*'PRALNA S_predračun PRILOGA  A'!G$24+'PRALNA S_predračun '!Q237*'PRALNA S_predračun PRILOGA  A'!G$25+'PRALNA S_predračun '!R237*'PRALNA S_predračun PRILOGA  A'!G$26+'PRALNA S_predračun '!S237*'PRALNA S_predračun PRILOGA  A'!G$27+'PRALNA S_predračun '!T237*'PRALNA S_predračun PRILOGA  A'!G$28+'PRALNA S_predračun '!U237*'PRALNA S_predračun PRILOGA  A'!G$29+'PRALNA S_predračun '!V237*'PRALNA S_predračun PRILOGA  A'!G$30+'PRALNA S_predračun '!W237*'PRALNA S_predračun PRILOGA  A'!G$31+'PRALNA S_predračun '!X237*'PRALNA S_predračun PRILOGA  A'!G$32+'PRALNA S_predračun '!Y237*'PRALNA S_predračun PRILOGA  A'!G$33+'PRALNA S_predračun '!Z237*'PRALNA S_predračun PRILOGA  A'!G$34)*'PRALNA S_predračun '!F237*36</f>
        <v>0</v>
      </c>
    </row>
    <row r="238" spans="1:28" x14ac:dyDescent="0.2">
      <c r="A238" s="117">
        <v>8</v>
      </c>
      <c r="B238" s="178" t="s">
        <v>128</v>
      </c>
      <c r="C238" s="119" t="s">
        <v>88</v>
      </c>
      <c r="D238" s="115">
        <f t="shared" si="18"/>
        <v>0</v>
      </c>
      <c r="E238" s="163">
        <f t="shared" si="19"/>
        <v>0</v>
      </c>
      <c r="F238" s="167">
        <v>0</v>
      </c>
      <c r="G238" s="279"/>
      <c r="H238" s="276"/>
      <c r="I238" s="276"/>
      <c r="J238" s="276"/>
      <c r="K238" s="276"/>
      <c r="L238" s="276"/>
      <c r="M238" s="276"/>
      <c r="N238" s="276"/>
      <c r="O238" s="276"/>
      <c r="P238" s="276"/>
      <c r="Q238" s="276"/>
      <c r="R238" s="276"/>
      <c r="S238" s="276"/>
      <c r="T238" s="276"/>
      <c r="U238" s="276"/>
      <c r="V238" s="276"/>
      <c r="W238" s="276"/>
      <c r="X238" s="276"/>
      <c r="Y238" s="276"/>
      <c r="Z238" s="278"/>
      <c r="AA238" s="116">
        <f>('PRALNA S_predračun '!G238*'PRALNA S_predračun PRILOGA  A'!D$15+'PRALNA S_predračun '!H238*'PRALNA S_predračun PRILOGA  A'!D$16+'PRALNA S_predračun '!I238*'PRALNA S_predračun PRILOGA  A'!D$17+'PRALNA S_predračun '!J238*'PRALNA S_predračun PRILOGA  A'!D$18+'PRALNA S_predračun '!K238*'PRALNA S_predračun PRILOGA  A'!D$19+'PRALNA S_predračun '!L238*'PRALNA S_predračun PRILOGA  A'!D$20+'PRALNA S_predračun '!M238*'PRALNA S_predračun PRILOGA  A'!D$21+'PRALNA S_predračun '!N238*'PRALNA S_predračun PRILOGA  A'!D$22+'PRALNA S_predračun '!O238*'PRALNA S_predračun PRILOGA  A'!D$23+'PRALNA S_predračun '!P238*'PRALNA S_predračun PRILOGA  A'!D$24+'PRALNA S_predračun '!Q238*'PRALNA S_predračun PRILOGA  A'!D$25+'PRALNA S_predračun '!R238*'PRALNA S_predračun PRILOGA  A'!D$26+'PRALNA S_predračun '!S238*'PRALNA S_predračun PRILOGA  A'!D$27+'PRALNA S_predračun '!T238*'PRALNA S_predračun PRILOGA  A'!D$28+'PRALNA S_predračun '!U238*'PRALNA S_predračun PRILOGA  A'!D$29+'PRALNA S_predračun '!V238*'PRALNA S_predračun PRILOGA  A'!D$30+'PRALNA S_predračun '!W238*'PRALNA S_predračun PRILOGA  A'!D$31+'PRALNA S_predračun '!X238*'PRALNA S_predračun PRILOGA  A'!D$32+'PRALNA S_predračun '!Y238*'PRALNA S_predračun PRILOGA  A'!D$33+'PRALNA S_predračun '!Z238*'PRALNA S_predračun PRILOGA  A'!D$34)*'PRALNA S_predračun '!F238*36</f>
        <v>0</v>
      </c>
      <c r="AB238" s="116">
        <f>('PRALNA S_predračun '!G238*'PRALNA S_predračun PRILOGA  A'!G$15+'PRALNA S_predračun '!H238*'PRALNA S_predračun PRILOGA  A'!G$16+'PRALNA S_predračun '!I238*'PRALNA S_predračun PRILOGA  A'!G$17+'PRALNA S_predračun '!J238*'PRALNA S_predračun PRILOGA  A'!G$18+'PRALNA S_predračun '!K238*'PRALNA S_predračun PRILOGA  A'!G$19+'PRALNA S_predračun '!L238*'PRALNA S_predračun PRILOGA  A'!G$20+'PRALNA S_predračun '!M238*'PRALNA S_predračun PRILOGA  A'!G$21+'PRALNA S_predračun '!N238*'PRALNA S_predračun PRILOGA  A'!G$22+'PRALNA S_predračun '!O238*'PRALNA S_predračun PRILOGA  A'!G$23+'PRALNA S_predračun '!P238*'PRALNA S_predračun PRILOGA  A'!G$24+'PRALNA S_predračun '!Q238*'PRALNA S_predračun PRILOGA  A'!G$25+'PRALNA S_predračun '!R238*'PRALNA S_predračun PRILOGA  A'!G$26+'PRALNA S_predračun '!S238*'PRALNA S_predračun PRILOGA  A'!G$27+'PRALNA S_predračun '!T238*'PRALNA S_predračun PRILOGA  A'!G$28+'PRALNA S_predračun '!U238*'PRALNA S_predračun PRILOGA  A'!G$29+'PRALNA S_predračun '!V238*'PRALNA S_predračun PRILOGA  A'!G$30+'PRALNA S_predračun '!W238*'PRALNA S_predračun PRILOGA  A'!G$31+'PRALNA S_predračun '!X238*'PRALNA S_predračun PRILOGA  A'!G$32+'PRALNA S_predračun '!Y238*'PRALNA S_predračun PRILOGA  A'!G$33+'PRALNA S_predračun '!Z238*'PRALNA S_predračun PRILOGA  A'!G$34)*'PRALNA S_predračun '!F238*36</f>
        <v>0</v>
      </c>
    </row>
    <row r="239" spans="1:28" x14ac:dyDescent="0.2">
      <c r="A239" s="112">
        <v>9</v>
      </c>
      <c r="B239" s="178" t="s">
        <v>135</v>
      </c>
      <c r="C239" s="119" t="s">
        <v>85</v>
      </c>
      <c r="D239" s="115">
        <f t="shared" si="18"/>
        <v>0</v>
      </c>
      <c r="E239" s="163">
        <f t="shared" si="19"/>
        <v>0</v>
      </c>
      <c r="F239" s="167">
        <v>0</v>
      </c>
      <c r="G239" s="279"/>
      <c r="H239" s="276"/>
      <c r="I239" s="276"/>
      <c r="J239" s="276"/>
      <c r="K239" s="276"/>
      <c r="L239" s="276"/>
      <c r="M239" s="276"/>
      <c r="N239" s="276"/>
      <c r="O239" s="276"/>
      <c r="P239" s="276"/>
      <c r="Q239" s="276"/>
      <c r="R239" s="276"/>
      <c r="S239" s="276"/>
      <c r="T239" s="276"/>
      <c r="U239" s="276"/>
      <c r="V239" s="276"/>
      <c r="W239" s="276"/>
      <c r="X239" s="276"/>
      <c r="Y239" s="276"/>
      <c r="Z239" s="278"/>
      <c r="AA239" s="116">
        <f>('PRALNA S_predračun '!G239*'PRALNA S_predračun PRILOGA  A'!D$15+'PRALNA S_predračun '!H239*'PRALNA S_predračun PRILOGA  A'!D$16+'PRALNA S_predračun '!I239*'PRALNA S_predračun PRILOGA  A'!D$17+'PRALNA S_predračun '!J239*'PRALNA S_predračun PRILOGA  A'!D$18+'PRALNA S_predračun '!K239*'PRALNA S_predračun PRILOGA  A'!D$19+'PRALNA S_predračun '!L239*'PRALNA S_predračun PRILOGA  A'!D$20+'PRALNA S_predračun '!M239*'PRALNA S_predračun PRILOGA  A'!D$21+'PRALNA S_predračun '!N239*'PRALNA S_predračun PRILOGA  A'!D$22+'PRALNA S_predračun '!O239*'PRALNA S_predračun PRILOGA  A'!D$23+'PRALNA S_predračun '!P239*'PRALNA S_predračun PRILOGA  A'!D$24+'PRALNA S_predračun '!Q239*'PRALNA S_predračun PRILOGA  A'!D$25+'PRALNA S_predračun '!R239*'PRALNA S_predračun PRILOGA  A'!D$26+'PRALNA S_predračun '!S239*'PRALNA S_predračun PRILOGA  A'!D$27+'PRALNA S_predračun '!T239*'PRALNA S_predračun PRILOGA  A'!D$28+'PRALNA S_predračun '!U239*'PRALNA S_predračun PRILOGA  A'!D$29+'PRALNA S_predračun '!V239*'PRALNA S_predračun PRILOGA  A'!D$30+'PRALNA S_predračun '!W239*'PRALNA S_predračun PRILOGA  A'!D$31+'PRALNA S_predračun '!X239*'PRALNA S_predračun PRILOGA  A'!D$32+'PRALNA S_predračun '!Y239*'PRALNA S_predračun PRILOGA  A'!D$33+'PRALNA S_predračun '!Z239*'PRALNA S_predračun PRILOGA  A'!D$34)*'PRALNA S_predračun '!F239*36</f>
        <v>0</v>
      </c>
      <c r="AB239" s="116">
        <f>('PRALNA S_predračun '!G239*'PRALNA S_predračun PRILOGA  A'!G$15+'PRALNA S_predračun '!H239*'PRALNA S_predračun PRILOGA  A'!G$16+'PRALNA S_predračun '!I239*'PRALNA S_predračun PRILOGA  A'!G$17+'PRALNA S_predračun '!J239*'PRALNA S_predračun PRILOGA  A'!G$18+'PRALNA S_predračun '!K239*'PRALNA S_predračun PRILOGA  A'!G$19+'PRALNA S_predračun '!L239*'PRALNA S_predračun PRILOGA  A'!G$20+'PRALNA S_predračun '!M239*'PRALNA S_predračun PRILOGA  A'!G$21+'PRALNA S_predračun '!N239*'PRALNA S_predračun PRILOGA  A'!G$22+'PRALNA S_predračun '!O239*'PRALNA S_predračun PRILOGA  A'!G$23+'PRALNA S_predračun '!P239*'PRALNA S_predračun PRILOGA  A'!G$24+'PRALNA S_predračun '!Q239*'PRALNA S_predračun PRILOGA  A'!G$25+'PRALNA S_predračun '!R239*'PRALNA S_predračun PRILOGA  A'!G$26+'PRALNA S_predračun '!S239*'PRALNA S_predračun PRILOGA  A'!G$27+'PRALNA S_predračun '!T239*'PRALNA S_predračun PRILOGA  A'!G$28+'PRALNA S_predračun '!U239*'PRALNA S_predračun PRILOGA  A'!G$29+'PRALNA S_predračun '!V239*'PRALNA S_predračun PRILOGA  A'!G$30+'PRALNA S_predračun '!W239*'PRALNA S_predračun PRILOGA  A'!G$31+'PRALNA S_predračun '!X239*'PRALNA S_predračun PRILOGA  A'!G$32+'PRALNA S_predračun '!Y239*'PRALNA S_predračun PRILOGA  A'!G$33+'PRALNA S_predračun '!Z239*'PRALNA S_predračun PRILOGA  A'!G$34)*'PRALNA S_predračun '!F239*36</f>
        <v>0</v>
      </c>
    </row>
    <row r="240" spans="1:28" x14ac:dyDescent="0.2">
      <c r="A240" s="117">
        <v>10</v>
      </c>
      <c r="B240" s="179" t="s">
        <v>136</v>
      </c>
      <c r="C240" s="119" t="s">
        <v>86</v>
      </c>
      <c r="D240" s="115">
        <f t="shared" si="18"/>
        <v>0</v>
      </c>
      <c r="E240" s="163">
        <f t="shared" si="19"/>
        <v>0</v>
      </c>
      <c r="F240" s="168">
        <v>0</v>
      </c>
      <c r="G240" s="279"/>
      <c r="H240" s="276"/>
      <c r="I240" s="276"/>
      <c r="J240" s="276"/>
      <c r="K240" s="276"/>
      <c r="L240" s="276"/>
      <c r="M240" s="276"/>
      <c r="N240" s="276"/>
      <c r="O240" s="276"/>
      <c r="P240" s="276"/>
      <c r="Q240" s="276"/>
      <c r="R240" s="276"/>
      <c r="S240" s="276"/>
      <c r="T240" s="276"/>
      <c r="U240" s="276"/>
      <c r="V240" s="276"/>
      <c r="W240" s="276"/>
      <c r="X240" s="276"/>
      <c r="Y240" s="276"/>
      <c r="Z240" s="278"/>
      <c r="AA240" s="116">
        <f>('PRALNA S_predračun '!G240*'PRALNA S_predračun PRILOGA  A'!D$15+'PRALNA S_predračun '!H240*'PRALNA S_predračun PRILOGA  A'!D$16+'PRALNA S_predračun '!I240*'PRALNA S_predračun PRILOGA  A'!D$17+'PRALNA S_predračun '!J240*'PRALNA S_predračun PRILOGA  A'!D$18+'PRALNA S_predračun '!K240*'PRALNA S_predračun PRILOGA  A'!D$19+'PRALNA S_predračun '!L240*'PRALNA S_predračun PRILOGA  A'!D$20+'PRALNA S_predračun '!M240*'PRALNA S_predračun PRILOGA  A'!D$21+'PRALNA S_predračun '!N240*'PRALNA S_predračun PRILOGA  A'!D$22+'PRALNA S_predračun '!O240*'PRALNA S_predračun PRILOGA  A'!D$23+'PRALNA S_predračun '!P240*'PRALNA S_predračun PRILOGA  A'!D$24+'PRALNA S_predračun '!Q240*'PRALNA S_predračun PRILOGA  A'!D$25+'PRALNA S_predračun '!R240*'PRALNA S_predračun PRILOGA  A'!D$26+'PRALNA S_predračun '!S240*'PRALNA S_predračun PRILOGA  A'!D$27+'PRALNA S_predračun '!T240*'PRALNA S_predračun PRILOGA  A'!D$28+'PRALNA S_predračun '!U240*'PRALNA S_predračun PRILOGA  A'!D$29+'PRALNA S_predračun '!V240*'PRALNA S_predračun PRILOGA  A'!D$30+'PRALNA S_predračun '!W240*'PRALNA S_predračun PRILOGA  A'!D$31+'PRALNA S_predračun '!X240*'PRALNA S_predračun PRILOGA  A'!D$32+'PRALNA S_predračun '!Y240*'PRALNA S_predračun PRILOGA  A'!D$33+'PRALNA S_predračun '!Z240*'PRALNA S_predračun PRILOGA  A'!D$34)*'PRALNA S_predračun '!F240*36</f>
        <v>0</v>
      </c>
      <c r="AB240" s="116">
        <f>('PRALNA S_predračun '!G240*'PRALNA S_predračun PRILOGA  A'!G$15+'PRALNA S_predračun '!H240*'PRALNA S_predračun PRILOGA  A'!G$16+'PRALNA S_predračun '!I240*'PRALNA S_predračun PRILOGA  A'!G$17+'PRALNA S_predračun '!J240*'PRALNA S_predračun PRILOGA  A'!G$18+'PRALNA S_predračun '!K240*'PRALNA S_predračun PRILOGA  A'!G$19+'PRALNA S_predračun '!L240*'PRALNA S_predračun PRILOGA  A'!G$20+'PRALNA S_predračun '!M240*'PRALNA S_predračun PRILOGA  A'!G$21+'PRALNA S_predračun '!N240*'PRALNA S_predračun PRILOGA  A'!G$22+'PRALNA S_predračun '!O240*'PRALNA S_predračun PRILOGA  A'!G$23+'PRALNA S_predračun '!P240*'PRALNA S_predračun PRILOGA  A'!G$24+'PRALNA S_predračun '!Q240*'PRALNA S_predračun PRILOGA  A'!G$25+'PRALNA S_predračun '!R240*'PRALNA S_predračun PRILOGA  A'!G$26+'PRALNA S_predračun '!S240*'PRALNA S_predračun PRILOGA  A'!G$27+'PRALNA S_predračun '!T240*'PRALNA S_predračun PRILOGA  A'!G$28+'PRALNA S_predračun '!U240*'PRALNA S_predračun PRILOGA  A'!G$29+'PRALNA S_predračun '!V240*'PRALNA S_predračun PRILOGA  A'!G$30+'PRALNA S_predračun '!W240*'PRALNA S_predračun PRILOGA  A'!G$31+'PRALNA S_predračun '!X240*'PRALNA S_predračun PRILOGA  A'!G$32+'PRALNA S_predračun '!Y240*'PRALNA S_predračun PRILOGA  A'!G$33+'PRALNA S_predračun '!Z240*'PRALNA S_predračun PRILOGA  A'!G$34)*'PRALNA S_predračun '!F240*36</f>
        <v>0</v>
      </c>
    </row>
    <row r="241" spans="1:28" x14ac:dyDescent="0.2">
      <c r="A241" s="117">
        <v>11</v>
      </c>
      <c r="B241" s="178" t="s">
        <v>137</v>
      </c>
      <c r="C241" s="119" t="s">
        <v>87</v>
      </c>
      <c r="D241" s="115">
        <f t="shared" si="18"/>
        <v>0</v>
      </c>
      <c r="E241" s="163">
        <f t="shared" si="19"/>
        <v>0</v>
      </c>
      <c r="F241" s="167">
        <v>0</v>
      </c>
      <c r="G241" s="279"/>
      <c r="H241" s="276"/>
      <c r="I241" s="276"/>
      <c r="J241" s="276"/>
      <c r="K241" s="276"/>
      <c r="L241" s="276"/>
      <c r="M241" s="276"/>
      <c r="N241" s="276"/>
      <c r="O241" s="276"/>
      <c r="P241" s="276"/>
      <c r="Q241" s="276"/>
      <c r="R241" s="276"/>
      <c r="S241" s="276"/>
      <c r="T241" s="276"/>
      <c r="U241" s="276"/>
      <c r="V241" s="276"/>
      <c r="W241" s="276"/>
      <c r="X241" s="276"/>
      <c r="Y241" s="276"/>
      <c r="Z241" s="278"/>
      <c r="AA241" s="116">
        <f>('PRALNA S_predračun '!G241*'PRALNA S_predračun PRILOGA  A'!D$15+'PRALNA S_predračun '!H241*'PRALNA S_predračun PRILOGA  A'!D$16+'PRALNA S_predračun '!I241*'PRALNA S_predračun PRILOGA  A'!D$17+'PRALNA S_predračun '!J241*'PRALNA S_predračun PRILOGA  A'!D$18+'PRALNA S_predračun '!K241*'PRALNA S_predračun PRILOGA  A'!D$19+'PRALNA S_predračun '!L241*'PRALNA S_predračun PRILOGA  A'!D$20+'PRALNA S_predračun '!M241*'PRALNA S_predračun PRILOGA  A'!D$21+'PRALNA S_predračun '!N241*'PRALNA S_predračun PRILOGA  A'!D$22+'PRALNA S_predračun '!O241*'PRALNA S_predračun PRILOGA  A'!D$23+'PRALNA S_predračun '!P241*'PRALNA S_predračun PRILOGA  A'!D$24+'PRALNA S_predračun '!Q241*'PRALNA S_predračun PRILOGA  A'!D$25+'PRALNA S_predračun '!R241*'PRALNA S_predračun PRILOGA  A'!D$26+'PRALNA S_predračun '!S241*'PRALNA S_predračun PRILOGA  A'!D$27+'PRALNA S_predračun '!T241*'PRALNA S_predračun PRILOGA  A'!D$28+'PRALNA S_predračun '!U241*'PRALNA S_predračun PRILOGA  A'!D$29+'PRALNA S_predračun '!V241*'PRALNA S_predračun PRILOGA  A'!D$30+'PRALNA S_predračun '!W241*'PRALNA S_predračun PRILOGA  A'!D$31+'PRALNA S_predračun '!X241*'PRALNA S_predračun PRILOGA  A'!D$32+'PRALNA S_predračun '!Y241*'PRALNA S_predračun PRILOGA  A'!D$33+'PRALNA S_predračun '!Z241*'PRALNA S_predračun PRILOGA  A'!D$34)*'PRALNA S_predračun '!F241*36</f>
        <v>0</v>
      </c>
      <c r="AB241" s="116">
        <f>('PRALNA S_predračun '!G241*'PRALNA S_predračun PRILOGA  A'!G$15+'PRALNA S_predračun '!H241*'PRALNA S_predračun PRILOGA  A'!G$16+'PRALNA S_predračun '!I241*'PRALNA S_predračun PRILOGA  A'!G$17+'PRALNA S_predračun '!J241*'PRALNA S_predračun PRILOGA  A'!G$18+'PRALNA S_predračun '!K241*'PRALNA S_predračun PRILOGA  A'!G$19+'PRALNA S_predračun '!L241*'PRALNA S_predračun PRILOGA  A'!G$20+'PRALNA S_predračun '!M241*'PRALNA S_predračun PRILOGA  A'!G$21+'PRALNA S_predračun '!N241*'PRALNA S_predračun PRILOGA  A'!G$22+'PRALNA S_predračun '!O241*'PRALNA S_predračun PRILOGA  A'!G$23+'PRALNA S_predračun '!P241*'PRALNA S_predračun PRILOGA  A'!G$24+'PRALNA S_predračun '!Q241*'PRALNA S_predračun PRILOGA  A'!G$25+'PRALNA S_predračun '!R241*'PRALNA S_predračun PRILOGA  A'!G$26+'PRALNA S_predračun '!S241*'PRALNA S_predračun PRILOGA  A'!G$27+'PRALNA S_predračun '!T241*'PRALNA S_predračun PRILOGA  A'!G$28+'PRALNA S_predračun '!U241*'PRALNA S_predračun PRILOGA  A'!G$29+'PRALNA S_predračun '!V241*'PRALNA S_predračun PRILOGA  A'!G$30+'PRALNA S_predračun '!W241*'PRALNA S_predračun PRILOGA  A'!G$31+'PRALNA S_predračun '!X241*'PRALNA S_predračun PRILOGA  A'!G$32+'PRALNA S_predračun '!Y241*'PRALNA S_predračun PRILOGA  A'!G$33+'PRALNA S_predračun '!Z241*'PRALNA S_predračun PRILOGA  A'!G$34)*'PRALNA S_predračun '!F241*36</f>
        <v>0</v>
      </c>
    </row>
    <row r="242" spans="1:28" x14ac:dyDescent="0.2">
      <c r="A242" s="117">
        <v>12</v>
      </c>
      <c r="B242" s="178" t="s">
        <v>173</v>
      </c>
      <c r="C242" s="119" t="s">
        <v>88</v>
      </c>
      <c r="D242" s="115">
        <f t="shared" si="18"/>
        <v>0</v>
      </c>
      <c r="E242" s="163">
        <f t="shared" si="19"/>
        <v>0</v>
      </c>
      <c r="F242" s="167">
        <v>0</v>
      </c>
      <c r="G242" s="279"/>
      <c r="H242" s="276"/>
      <c r="I242" s="276"/>
      <c r="J242" s="276"/>
      <c r="K242" s="276"/>
      <c r="L242" s="276"/>
      <c r="M242" s="276"/>
      <c r="N242" s="276"/>
      <c r="O242" s="276"/>
      <c r="P242" s="276"/>
      <c r="Q242" s="276"/>
      <c r="R242" s="276"/>
      <c r="S242" s="276"/>
      <c r="T242" s="276"/>
      <c r="U242" s="276"/>
      <c r="V242" s="276"/>
      <c r="W242" s="276"/>
      <c r="X242" s="276"/>
      <c r="Y242" s="276"/>
      <c r="Z242" s="278"/>
      <c r="AA242" s="116">
        <f>('PRALNA S_predračun '!G242*'PRALNA S_predračun PRILOGA  A'!D$15+'PRALNA S_predračun '!H242*'PRALNA S_predračun PRILOGA  A'!D$16+'PRALNA S_predračun '!I242*'PRALNA S_predračun PRILOGA  A'!D$17+'PRALNA S_predračun '!J242*'PRALNA S_predračun PRILOGA  A'!D$18+'PRALNA S_predračun '!K242*'PRALNA S_predračun PRILOGA  A'!D$19+'PRALNA S_predračun '!L242*'PRALNA S_predračun PRILOGA  A'!D$20+'PRALNA S_predračun '!M242*'PRALNA S_predračun PRILOGA  A'!D$21+'PRALNA S_predračun '!N242*'PRALNA S_predračun PRILOGA  A'!D$22+'PRALNA S_predračun '!O242*'PRALNA S_predračun PRILOGA  A'!D$23+'PRALNA S_predračun '!P242*'PRALNA S_predračun PRILOGA  A'!D$24+'PRALNA S_predračun '!Q242*'PRALNA S_predračun PRILOGA  A'!D$25+'PRALNA S_predračun '!R242*'PRALNA S_predračun PRILOGA  A'!D$26+'PRALNA S_predračun '!S242*'PRALNA S_predračun PRILOGA  A'!D$27+'PRALNA S_predračun '!T242*'PRALNA S_predračun PRILOGA  A'!D$28+'PRALNA S_predračun '!U242*'PRALNA S_predračun PRILOGA  A'!D$29+'PRALNA S_predračun '!V242*'PRALNA S_predračun PRILOGA  A'!D$30+'PRALNA S_predračun '!W242*'PRALNA S_predračun PRILOGA  A'!D$31+'PRALNA S_predračun '!X242*'PRALNA S_predračun PRILOGA  A'!D$32+'PRALNA S_predračun '!Y242*'PRALNA S_predračun PRILOGA  A'!D$33+'PRALNA S_predračun '!Z242*'PRALNA S_predračun PRILOGA  A'!D$34)*'PRALNA S_predračun '!F242*36</f>
        <v>0</v>
      </c>
      <c r="AB242" s="116">
        <f>('PRALNA S_predračun '!G242*'PRALNA S_predračun PRILOGA  A'!G$15+'PRALNA S_predračun '!H242*'PRALNA S_predračun PRILOGA  A'!G$16+'PRALNA S_predračun '!I242*'PRALNA S_predračun PRILOGA  A'!G$17+'PRALNA S_predračun '!J242*'PRALNA S_predračun PRILOGA  A'!G$18+'PRALNA S_predračun '!K242*'PRALNA S_predračun PRILOGA  A'!G$19+'PRALNA S_predračun '!L242*'PRALNA S_predračun PRILOGA  A'!G$20+'PRALNA S_predračun '!M242*'PRALNA S_predračun PRILOGA  A'!G$21+'PRALNA S_predračun '!N242*'PRALNA S_predračun PRILOGA  A'!G$22+'PRALNA S_predračun '!O242*'PRALNA S_predračun PRILOGA  A'!G$23+'PRALNA S_predračun '!P242*'PRALNA S_predračun PRILOGA  A'!G$24+'PRALNA S_predračun '!Q242*'PRALNA S_predračun PRILOGA  A'!G$25+'PRALNA S_predračun '!R242*'PRALNA S_predračun PRILOGA  A'!G$26+'PRALNA S_predračun '!S242*'PRALNA S_predračun PRILOGA  A'!G$27+'PRALNA S_predračun '!T242*'PRALNA S_predračun PRILOGA  A'!G$28+'PRALNA S_predračun '!U242*'PRALNA S_predračun PRILOGA  A'!G$29+'PRALNA S_predračun '!V242*'PRALNA S_predračun PRILOGA  A'!G$30+'PRALNA S_predračun '!W242*'PRALNA S_predračun PRILOGA  A'!G$31+'PRALNA S_predračun '!X242*'PRALNA S_predračun PRILOGA  A'!G$32+'PRALNA S_predračun '!Y242*'PRALNA S_predračun PRILOGA  A'!G$33+'PRALNA S_predračun '!Z242*'PRALNA S_predračun PRILOGA  A'!G$34)*'PRALNA S_predračun '!F242*36</f>
        <v>0</v>
      </c>
    </row>
    <row r="243" spans="1:28" x14ac:dyDescent="0.2">
      <c r="A243" s="117">
        <v>13</v>
      </c>
      <c r="B243" s="178" t="s">
        <v>106</v>
      </c>
      <c r="C243" s="119" t="s">
        <v>109</v>
      </c>
      <c r="D243" s="115">
        <f t="shared" si="18"/>
        <v>0</v>
      </c>
      <c r="E243" s="163">
        <f t="shared" si="19"/>
        <v>0</v>
      </c>
      <c r="F243" s="167">
        <v>0</v>
      </c>
      <c r="G243" s="279"/>
      <c r="H243" s="276"/>
      <c r="I243" s="276"/>
      <c r="J243" s="276"/>
      <c r="K243" s="276"/>
      <c r="L243" s="276"/>
      <c r="M243" s="276"/>
      <c r="N243" s="276"/>
      <c r="O243" s="276"/>
      <c r="P243" s="276"/>
      <c r="Q243" s="276"/>
      <c r="R243" s="276"/>
      <c r="S243" s="276"/>
      <c r="T243" s="276"/>
      <c r="U243" s="276"/>
      <c r="V243" s="276"/>
      <c r="W243" s="276"/>
      <c r="X243" s="276"/>
      <c r="Y243" s="276"/>
      <c r="Z243" s="278"/>
      <c r="AA243" s="116">
        <f>('PRALNA S_predračun '!G243*'PRALNA S_predračun PRILOGA  A'!D$15+'PRALNA S_predračun '!H243*'PRALNA S_predračun PRILOGA  A'!D$16+'PRALNA S_predračun '!I243*'PRALNA S_predračun PRILOGA  A'!D$17+'PRALNA S_predračun '!J243*'PRALNA S_predračun PRILOGA  A'!D$18+'PRALNA S_predračun '!K243*'PRALNA S_predračun PRILOGA  A'!D$19+'PRALNA S_predračun '!L243*'PRALNA S_predračun PRILOGA  A'!D$20+'PRALNA S_predračun '!M243*'PRALNA S_predračun PRILOGA  A'!D$21+'PRALNA S_predračun '!N243*'PRALNA S_predračun PRILOGA  A'!D$22+'PRALNA S_predračun '!O243*'PRALNA S_predračun PRILOGA  A'!D$23+'PRALNA S_predračun '!P243*'PRALNA S_predračun PRILOGA  A'!D$24+'PRALNA S_predračun '!Q243*'PRALNA S_predračun PRILOGA  A'!D$25+'PRALNA S_predračun '!R243*'PRALNA S_predračun PRILOGA  A'!D$26+'PRALNA S_predračun '!S243*'PRALNA S_predračun PRILOGA  A'!D$27+'PRALNA S_predračun '!T243*'PRALNA S_predračun PRILOGA  A'!D$28+'PRALNA S_predračun '!U243*'PRALNA S_predračun PRILOGA  A'!D$29+'PRALNA S_predračun '!V243*'PRALNA S_predračun PRILOGA  A'!D$30+'PRALNA S_predračun '!W243*'PRALNA S_predračun PRILOGA  A'!D$31+'PRALNA S_predračun '!X243*'PRALNA S_predračun PRILOGA  A'!D$32+'PRALNA S_predračun '!Y243*'PRALNA S_predračun PRILOGA  A'!D$33+'PRALNA S_predračun '!Z243*'PRALNA S_predračun PRILOGA  A'!D$34)*'PRALNA S_predračun '!F243*36</f>
        <v>0</v>
      </c>
      <c r="AB243" s="116">
        <f>('PRALNA S_predračun '!G243*'PRALNA S_predračun PRILOGA  A'!G$15+'PRALNA S_predračun '!H243*'PRALNA S_predračun PRILOGA  A'!G$16+'PRALNA S_predračun '!I243*'PRALNA S_predračun PRILOGA  A'!G$17+'PRALNA S_predračun '!J243*'PRALNA S_predračun PRILOGA  A'!G$18+'PRALNA S_predračun '!K243*'PRALNA S_predračun PRILOGA  A'!G$19+'PRALNA S_predračun '!L243*'PRALNA S_predračun PRILOGA  A'!G$20+'PRALNA S_predračun '!M243*'PRALNA S_predračun PRILOGA  A'!G$21+'PRALNA S_predračun '!N243*'PRALNA S_predračun PRILOGA  A'!G$22+'PRALNA S_predračun '!O243*'PRALNA S_predračun PRILOGA  A'!G$23+'PRALNA S_predračun '!P243*'PRALNA S_predračun PRILOGA  A'!G$24+'PRALNA S_predračun '!Q243*'PRALNA S_predračun PRILOGA  A'!G$25+'PRALNA S_predračun '!R243*'PRALNA S_predračun PRILOGA  A'!G$26+'PRALNA S_predračun '!S243*'PRALNA S_predračun PRILOGA  A'!G$27+'PRALNA S_predračun '!T243*'PRALNA S_predračun PRILOGA  A'!G$28+'PRALNA S_predračun '!U243*'PRALNA S_predračun PRILOGA  A'!G$29+'PRALNA S_predračun '!V243*'PRALNA S_predračun PRILOGA  A'!G$30+'PRALNA S_predračun '!W243*'PRALNA S_predračun PRILOGA  A'!G$31+'PRALNA S_predračun '!X243*'PRALNA S_predračun PRILOGA  A'!G$32+'PRALNA S_predračun '!Y243*'PRALNA S_predračun PRILOGA  A'!G$33+'PRALNA S_predračun '!Z243*'PRALNA S_predračun PRILOGA  A'!G$34)*'PRALNA S_predračun '!F243*36</f>
        <v>0</v>
      </c>
    </row>
    <row r="244" spans="1:28" ht="15.75" thickBot="1" x14ac:dyDescent="0.25">
      <c r="A244" s="117">
        <v>14</v>
      </c>
      <c r="B244" s="178" t="s">
        <v>130</v>
      </c>
      <c r="C244" s="119" t="s">
        <v>87</v>
      </c>
      <c r="D244" s="115">
        <f t="shared" si="18"/>
        <v>0</v>
      </c>
      <c r="E244" s="163">
        <f>F244*$C$227*36</f>
        <v>0</v>
      </c>
      <c r="F244" s="167">
        <v>0</v>
      </c>
      <c r="G244" s="279"/>
      <c r="H244" s="276"/>
      <c r="I244" s="276"/>
      <c r="J244" s="276"/>
      <c r="K244" s="276"/>
      <c r="L244" s="276"/>
      <c r="M244" s="276"/>
      <c r="N244" s="276"/>
      <c r="O244" s="276"/>
      <c r="P244" s="276"/>
      <c r="Q244" s="276"/>
      <c r="R244" s="276"/>
      <c r="S244" s="276"/>
      <c r="T244" s="276"/>
      <c r="U244" s="276"/>
      <c r="V244" s="276"/>
      <c r="W244" s="276"/>
      <c r="X244" s="276"/>
      <c r="Y244" s="276"/>
      <c r="Z244" s="278"/>
      <c r="AA244" s="116">
        <f>('PRALNA S_predračun '!G244*'PRALNA S_predračun PRILOGA  A'!D$15+'PRALNA S_predračun '!H244*'PRALNA S_predračun PRILOGA  A'!D$16+'PRALNA S_predračun '!I244*'PRALNA S_predračun PRILOGA  A'!D$17+'PRALNA S_predračun '!J244*'PRALNA S_predračun PRILOGA  A'!D$18+'PRALNA S_predračun '!K244*'PRALNA S_predračun PRILOGA  A'!D$19+'PRALNA S_predračun '!L244*'PRALNA S_predračun PRILOGA  A'!D$20+'PRALNA S_predračun '!M244*'PRALNA S_predračun PRILOGA  A'!D$21+'PRALNA S_predračun '!N244*'PRALNA S_predračun PRILOGA  A'!D$22+'PRALNA S_predračun '!O244*'PRALNA S_predračun PRILOGA  A'!D$23+'PRALNA S_predračun '!P244*'PRALNA S_predračun PRILOGA  A'!D$24+'PRALNA S_predračun '!Q244*'PRALNA S_predračun PRILOGA  A'!D$25+'PRALNA S_predračun '!R244*'PRALNA S_predračun PRILOGA  A'!D$26+'PRALNA S_predračun '!S244*'PRALNA S_predračun PRILOGA  A'!D$27+'PRALNA S_predračun '!T244*'PRALNA S_predračun PRILOGA  A'!D$28+'PRALNA S_predračun '!U244*'PRALNA S_predračun PRILOGA  A'!D$29+'PRALNA S_predračun '!V244*'PRALNA S_predračun PRILOGA  A'!D$30+'PRALNA S_predračun '!W244*'PRALNA S_predračun PRILOGA  A'!D$31+'PRALNA S_predračun '!X244*'PRALNA S_predračun PRILOGA  A'!D$32+'PRALNA S_predračun '!Y244*'PRALNA S_predračun PRILOGA  A'!D$33+'PRALNA S_predračun '!Z244*'PRALNA S_predračun PRILOGA  A'!D$34)*'PRALNA S_predračun '!F244*36</f>
        <v>0</v>
      </c>
      <c r="AB244" s="116">
        <f>('PRALNA S_predračun '!G244*'PRALNA S_predračun PRILOGA  A'!G$15+'PRALNA S_predračun '!H244*'PRALNA S_predračun PRILOGA  A'!G$16+'PRALNA S_predračun '!I244*'PRALNA S_predračun PRILOGA  A'!G$17+'PRALNA S_predračun '!J244*'PRALNA S_predračun PRILOGA  A'!G$18+'PRALNA S_predračun '!K244*'PRALNA S_predračun PRILOGA  A'!G$19+'PRALNA S_predračun '!L244*'PRALNA S_predračun PRILOGA  A'!G$20+'PRALNA S_predračun '!M244*'PRALNA S_predračun PRILOGA  A'!G$21+'PRALNA S_predračun '!N244*'PRALNA S_predračun PRILOGA  A'!G$22+'PRALNA S_predračun '!O244*'PRALNA S_predračun PRILOGA  A'!G$23+'PRALNA S_predračun '!P244*'PRALNA S_predračun PRILOGA  A'!G$24+'PRALNA S_predračun '!Q244*'PRALNA S_predračun PRILOGA  A'!G$25+'PRALNA S_predračun '!R244*'PRALNA S_predračun PRILOGA  A'!G$26+'PRALNA S_predračun '!S244*'PRALNA S_predračun PRILOGA  A'!G$27+'PRALNA S_predračun '!T244*'PRALNA S_predračun PRILOGA  A'!G$28+'PRALNA S_predračun '!U244*'PRALNA S_predračun PRILOGA  A'!G$29+'PRALNA S_predračun '!V244*'PRALNA S_predračun PRILOGA  A'!G$30+'PRALNA S_predračun '!W244*'PRALNA S_predračun PRILOGA  A'!G$31+'PRALNA S_predračun '!X244*'PRALNA S_predračun PRILOGA  A'!G$32+'PRALNA S_predračun '!Y244*'PRALNA S_predračun PRILOGA  A'!G$33+'PRALNA S_predračun '!Z244*'PRALNA S_predračun PRILOGA  A'!G$34)*'PRALNA S_predračun '!F244*36</f>
        <v>0</v>
      </c>
    </row>
    <row r="245" spans="1:28" ht="15.75" thickBot="1" x14ac:dyDescent="0.25">
      <c r="A245" s="121" t="s">
        <v>89</v>
      </c>
      <c r="B245" s="122"/>
      <c r="C245" s="122"/>
      <c r="D245" s="154">
        <f>SUM(D231:D244)</f>
        <v>1</v>
      </c>
      <c r="E245" s="176">
        <f>SUM(E231:E244)</f>
        <v>56452.5</v>
      </c>
      <c r="F245" s="161">
        <f>SUM(F231:F244)</f>
        <v>156.8125</v>
      </c>
      <c r="G245" s="137"/>
      <c r="H245" s="138"/>
      <c r="I245" s="138"/>
      <c r="J245" s="138"/>
      <c r="K245" s="138"/>
      <c r="L245" s="138"/>
      <c r="M245" s="138"/>
      <c r="N245" s="138"/>
      <c r="O245" s="138"/>
      <c r="P245" s="138"/>
      <c r="Q245" s="138"/>
      <c r="R245" s="138"/>
      <c r="S245" s="138"/>
      <c r="T245" s="138"/>
      <c r="U245" s="138"/>
      <c r="V245" s="138"/>
      <c r="W245" s="138"/>
      <c r="X245" s="138"/>
      <c r="Y245" s="139"/>
      <c r="Z245" s="140"/>
      <c r="AA245" s="123">
        <f>SUM(AA231:AA244)</f>
        <v>0</v>
      </c>
      <c r="AB245" s="124">
        <f>SUM(AB231:AB244)</f>
        <v>0</v>
      </c>
    </row>
    <row r="246" spans="1:28" ht="18" x14ac:dyDescent="0.25">
      <c r="B246" s="170" t="s">
        <v>71</v>
      </c>
      <c r="C246" s="314" t="s">
        <v>122</v>
      </c>
      <c r="D246" s="315"/>
      <c r="E246" s="316"/>
      <c r="F246" s="97"/>
      <c r="G246" s="54" t="s">
        <v>49</v>
      </c>
      <c r="H246" s="98"/>
      <c r="I246" s="56"/>
      <c r="J246" s="56"/>
      <c r="K246" s="56"/>
      <c r="L246" s="56"/>
      <c r="M246" s="56"/>
      <c r="N246" s="56"/>
      <c r="O246" s="56"/>
      <c r="P246" s="56"/>
      <c r="Q246" s="56"/>
      <c r="R246" s="56"/>
      <c r="S246" s="56"/>
      <c r="T246" s="56"/>
      <c r="U246" s="56"/>
      <c r="V246" s="56"/>
      <c r="W246" s="56"/>
      <c r="X246" s="56"/>
      <c r="Y246" s="56"/>
      <c r="Z246" s="56"/>
      <c r="AA246" s="56"/>
    </row>
    <row r="247" spans="1:28" x14ac:dyDescent="0.2">
      <c r="B247" s="171"/>
      <c r="C247" s="164" t="s">
        <v>72</v>
      </c>
      <c r="D247" s="164"/>
      <c r="E247" s="164"/>
      <c r="F247" s="99"/>
      <c r="G247" s="55" t="s">
        <v>73</v>
      </c>
      <c r="H247" s="100"/>
      <c r="I247" s="56"/>
      <c r="J247" s="56"/>
      <c r="K247" s="56"/>
      <c r="L247" s="56"/>
      <c r="M247" s="56"/>
      <c r="N247" s="56"/>
      <c r="O247" s="56"/>
      <c r="P247" s="56"/>
      <c r="Q247" s="56"/>
      <c r="R247" s="56"/>
      <c r="S247" s="56"/>
      <c r="T247" s="56"/>
      <c r="U247" s="56"/>
      <c r="V247" s="56"/>
      <c r="W247" s="56"/>
      <c r="X247" s="56"/>
      <c r="Y247" s="56"/>
      <c r="Z247" s="56"/>
      <c r="AA247" s="56"/>
    </row>
    <row r="248" spans="1:28" ht="15.75" thickBot="1" x14ac:dyDescent="0.25">
      <c r="B248" s="172" t="s">
        <v>74</v>
      </c>
      <c r="C248" s="175">
        <v>10.5</v>
      </c>
      <c r="D248" s="165"/>
      <c r="E248" s="165"/>
      <c r="F248" s="99"/>
      <c r="G248" s="55" t="s">
        <v>75</v>
      </c>
      <c r="H248" s="100"/>
      <c r="I248" s="56"/>
      <c r="J248" s="56"/>
      <c r="K248" s="56"/>
      <c r="L248" s="56"/>
      <c r="M248" s="56"/>
      <c r="N248" s="56"/>
      <c r="O248" s="56"/>
      <c r="P248" s="56"/>
      <c r="Q248" s="56"/>
      <c r="R248" s="56"/>
      <c r="S248" s="56"/>
      <c r="T248" s="56"/>
      <c r="U248" s="56"/>
      <c r="V248" s="56"/>
      <c r="W248" s="56"/>
      <c r="X248" s="56"/>
      <c r="Y248" s="56"/>
      <c r="Z248" s="56"/>
      <c r="AA248" s="56"/>
    </row>
    <row r="249" spans="1:28" ht="15.75" thickBot="1" x14ac:dyDescent="0.25">
      <c r="E249" s="101"/>
      <c r="F249" s="11"/>
      <c r="G249" s="55" t="s">
        <v>177</v>
      </c>
      <c r="H249" s="100"/>
      <c r="I249" s="56"/>
      <c r="J249" s="56"/>
      <c r="K249" s="56"/>
      <c r="L249" s="56"/>
      <c r="M249" s="56"/>
      <c r="N249" s="56"/>
      <c r="O249" s="56"/>
      <c r="P249" s="56"/>
      <c r="Q249" s="56"/>
      <c r="R249" s="56"/>
      <c r="S249" s="56"/>
      <c r="T249" s="56"/>
      <c r="U249" s="56"/>
      <c r="V249" s="56"/>
      <c r="W249" s="56"/>
      <c r="X249" s="56"/>
      <c r="Y249" s="56"/>
      <c r="Z249" s="56"/>
      <c r="AA249" s="56"/>
    </row>
    <row r="250" spans="1:28" ht="18" x14ac:dyDescent="0.2">
      <c r="A250" s="96"/>
      <c r="B250" s="102"/>
      <c r="C250" s="102"/>
      <c r="D250" s="85" t="s">
        <v>64</v>
      </c>
      <c r="E250" s="103" t="s">
        <v>168</v>
      </c>
      <c r="F250" s="104" t="s">
        <v>77</v>
      </c>
      <c r="G250" s="149" t="s">
        <v>78</v>
      </c>
      <c r="H250" s="150"/>
      <c r="I250" s="150"/>
      <c r="J250" s="150"/>
      <c r="K250" s="150"/>
      <c r="L250" s="150"/>
      <c r="M250" s="150"/>
      <c r="N250" s="150"/>
      <c r="O250" s="150"/>
      <c r="P250" s="150"/>
      <c r="Q250" s="150"/>
      <c r="R250" s="150"/>
      <c r="S250" s="150"/>
      <c r="T250" s="150"/>
      <c r="U250" s="150"/>
      <c r="V250" s="150"/>
      <c r="W250" s="150"/>
      <c r="X250" s="150"/>
      <c r="Y250" s="151"/>
      <c r="Z250" s="152"/>
      <c r="AA250" s="212" t="s">
        <v>169</v>
      </c>
      <c r="AB250" s="212" t="s">
        <v>169</v>
      </c>
    </row>
    <row r="251" spans="1:28" ht="23.25" thickBot="1" x14ac:dyDescent="0.25">
      <c r="A251" s="105" t="s">
        <v>79</v>
      </c>
      <c r="B251" s="106"/>
      <c r="C251" s="155" t="s">
        <v>80</v>
      </c>
      <c r="D251" s="156" t="s">
        <v>68</v>
      </c>
      <c r="E251" s="157" t="s">
        <v>81</v>
      </c>
      <c r="F251" s="158" t="s">
        <v>82</v>
      </c>
      <c r="G251" s="107" t="s">
        <v>10</v>
      </c>
      <c r="H251" s="106" t="s">
        <v>14</v>
      </c>
      <c r="I251" s="106" t="s">
        <v>31</v>
      </c>
      <c r="J251" s="106" t="s">
        <v>32</v>
      </c>
      <c r="K251" s="106" t="s">
        <v>33</v>
      </c>
      <c r="L251" s="106" t="s">
        <v>34</v>
      </c>
      <c r="M251" s="106" t="s">
        <v>35</v>
      </c>
      <c r="N251" s="106" t="s">
        <v>36</v>
      </c>
      <c r="O251" s="106" t="s">
        <v>37</v>
      </c>
      <c r="P251" s="106" t="s">
        <v>38</v>
      </c>
      <c r="Q251" s="106" t="s">
        <v>39</v>
      </c>
      <c r="R251" s="106" t="s">
        <v>40</v>
      </c>
      <c r="S251" s="106" t="s">
        <v>41</v>
      </c>
      <c r="T251" s="106" t="s">
        <v>42</v>
      </c>
      <c r="U251" s="106" t="s">
        <v>43</v>
      </c>
      <c r="V251" s="106" t="s">
        <v>44</v>
      </c>
      <c r="W251" s="106" t="s">
        <v>45</v>
      </c>
      <c r="X251" s="106" t="s">
        <v>46</v>
      </c>
      <c r="Y251" s="108" t="s">
        <v>47</v>
      </c>
      <c r="Z251" s="109" t="s">
        <v>48</v>
      </c>
      <c r="AA251" s="110" t="s">
        <v>83</v>
      </c>
      <c r="AB251" s="110" t="s">
        <v>84</v>
      </c>
    </row>
    <row r="252" spans="1:28" x14ac:dyDescent="0.2">
      <c r="A252" s="112">
        <v>1</v>
      </c>
      <c r="B252" s="177" t="s">
        <v>132</v>
      </c>
      <c r="C252" s="114" t="s">
        <v>85</v>
      </c>
      <c r="D252" s="115">
        <f t="shared" ref="D252:D266" si="20">E252/$E$267</f>
        <v>8.6956521739130446E-2</v>
      </c>
      <c r="E252" s="163">
        <f>F252*$C$248*36</f>
        <v>5159.7000000000007</v>
      </c>
      <c r="F252" s="268">
        <v>13.65</v>
      </c>
      <c r="G252" s="141"/>
      <c r="H252" s="142"/>
      <c r="I252" s="142"/>
      <c r="J252" s="142"/>
      <c r="K252" s="142"/>
      <c r="L252" s="142"/>
      <c r="M252" s="142"/>
      <c r="N252" s="142"/>
      <c r="O252" s="142"/>
      <c r="P252" s="142"/>
      <c r="Q252" s="142"/>
      <c r="R252" s="142"/>
      <c r="S252" s="142"/>
      <c r="T252" s="142"/>
      <c r="U252" s="142"/>
      <c r="V252" s="142"/>
      <c r="W252" s="142"/>
      <c r="X252" s="142"/>
      <c r="Y252" s="143"/>
      <c r="Z252" s="144"/>
      <c r="AA252" s="116">
        <f>('PRALNA S_predračun '!G252*'PRALNA S_predračun PRILOGA  A'!D$15+'PRALNA S_predračun '!H252*'PRALNA S_predračun PRILOGA  A'!D$16+'PRALNA S_predračun '!I252*'PRALNA S_predračun PRILOGA  A'!D$17+'PRALNA S_predračun '!J252*'PRALNA S_predračun PRILOGA  A'!D$18+'PRALNA S_predračun '!K252*'PRALNA S_predračun PRILOGA  A'!D$19+'PRALNA S_predračun '!L252*'PRALNA S_predračun PRILOGA  A'!D$20+'PRALNA S_predračun '!M252*'PRALNA S_predračun PRILOGA  A'!D$21+'PRALNA S_predračun '!N252*'PRALNA S_predračun PRILOGA  A'!D$22+'PRALNA S_predračun '!O252*'PRALNA S_predračun PRILOGA  A'!D$23+'PRALNA S_predračun '!P252*'PRALNA S_predračun PRILOGA  A'!D$24+'PRALNA S_predračun '!Q252*'PRALNA S_predračun PRILOGA  A'!D$25+'PRALNA S_predračun '!R252*'PRALNA S_predračun PRILOGA  A'!D$26+'PRALNA S_predračun '!S252*'PRALNA S_predračun PRILOGA  A'!D$27+'PRALNA S_predračun '!T252*'PRALNA S_predračun PRILOGA  A'!D$28+'PRALNA S_predračun '!U252*'PRALNA S_predračun PRILOGA  A'!D$29+'PRALNA S_predračun '!V252*'PRALNA S_predračun PRILOGA  A'!D$30+'PRALNA S_predračun '!W252*'PRALNA S_predračun PRILOGA  A'!D$31+'PRALNA S_predračun '!X252*'PRALNA S_predračun PRILOGA  A'!D$32+'PRALNA S_predračun '!Y252*'PRALNA S_predračun PRILOGA  A'!D$33+'PRALNA S_predračun '!Z252*'PRALNA S_predračun PRILOGA  A'!D$34)*'PRALNA S_predračun '!F252*36</f>
        <v>0</v>
      </c>
      <c r="AB252" s="116">
        <f>('PRALNA S_predračun '!G252*'PRALNA S_predračun PRILOGA  A'!G$15+'PRALNA S_predračun '!H252*'PRALNA S_predračun PRILOGA  A'!G$16+'PRALNA S_predračun '!I252*'PRALNA S_predračun PRILOGA  A'!G$17+'PRALNA S_predračun '!J252*'PRALNA S_predračun PRILOGA  A'!G$18+'PRALNA S_predračun '!K252*'PRALNA S_predračun PRILOGA  A'!G$19+'PRALNA S_predračun '!L252*'PRALNA S_predračun PRILOGA  A'!G$20+'PRALNA S_predračun '!M252*'PRALNA S_predračun PRILOGA  A'!G$21+'PRALNA S_predračun '!N252*'PRALNA S_predračun PRILOGA  A'!G$22+'PRALNA S_predračun '!O252*'PRALNA S_predračun PRILOGA  A'!G$23+'PRALNA S_predračun '!P252*'PRALNA S_predračun PRILOGA  A'!G$24+'PRALNA S_predračun '!Q252*'PRALNA S_predračun PRILOGA  A'!G$25+'PRALNA S_predračun '!R252*'PRALNA S_predračun PRILOGA  A'!G$26+'PRALNA S_predračun '!S252*'PRALNA S_predračun PRILOGA  A'!G$27+'PRALNA S_predračun '!T252*'PRALNA S_predračun PRILOGA  A'!G$28+'PRALNA S_predračun '!U252*'PRALNA S_predračun PRILOGA  A'!G$29+'PRALNA S_predračun '!V252*'PRALNA S_predračun PRILOGA  A'!G$30+'PRALNA S_predračun '!W252*'PRALNA S_predračun PRILOGA  A'!G$31+'PRALNA S_predračun '!X252*'PRALNA S_predračun PRILOGA  A'!G$32+'PRALNA S_predračun '!Y252*'PRALNA S_predračun PRILOGA  A'!G$33+'PRALNA S_predračun '!Z252*'PRALNA S_predračun PRILOGA  A'!G$34)*'PRALNA S_predračun '!F252*36</f>
        <v>0</v>
      </c>
    </row>
    <row r="253" spans="1:28" x14ac:dyDescent="0.2">
      <c r="A253" s="117">
        <v>2</v>
      </c>
      <c r="B253" s="178" t="s">
        <v>133</v>
      </c>
      <c r="C253" s="119" t="s">
        <v>86</v>
      </c>
      <c r="D253" s="115">
        <f t="shared" si="20"/>
        <v>2.070393374741201E-3</v>
      </c>
      <c r="E253" s="163">
        <f t="shared" ref="E253:E266" si="21">F253*$C$248*36</f>
        <v>122.85000000000001</v>
      </c>
      <c r="F253" s="269">
        <v>0.32500000000000001</v>
      </c>
      <c r="G253" s="133"/>
      <c r="H253" s="134"/>
      <c r="I253" s="134"/>
      <c r="J253" s="134"/>
      <c r="K253" s="134"/>
      <c r="L253" s="134"/>
      <c r="M253" s="134"/>
      <c r="N253" s="134"/>
      <c r="O253" s="134"/>
      <c r="P253" s="134"/>
      <c r="Q253" s="134"/>
      <c r="R253" s="134"/>
      <c r="S253" s="134"/>
      <c r="T253" s="134"/>
      <c r="U253" s="134"/>
      <c r="V253" s="134"/>
      <c r="W253" s="134"/>
      <c r="X253" s="134"/>
      <c r="Y253" s="135"/>
      <c r="Z253" s="136"/>
      <c r="AA253" s="116">
        <f>('PRALNA S_predračun '!G253*'PRALNA S_predračun PRILOGA  A'!D$15+'PRALNA S_predračun '!H253*'PRALNA S_predračun PRILOGA  A'!D$16+'PRALNA S_predračun '!I253*'PRALNA S_predračun PRILOGA  A'!D$17+'PRALNA S_predračun '!J253*'PRALNA S_predračun PRILOGA  A'!D$18+'PRALNA S_predračun '!K253*'PRALNA S_predračun PRILOGA  A'!D$19+'PRALNA S_predračun '!L253*'PRALNA S_predračun PRILOGA  A'!D$20+'PRALNA S_predračun '!M253*'PRALNA S_predračun PRILOGA  A'!D$21+'PRALNA S_predračun '!N253*'PRALNA S_predračun PRILOGA  A'!D$22+'PRALNA S_predračun '!O253*'PRALNA S_predračun PRILOGA  A'!D$23+'PRALNA S_predračun '!P253*'PRALNA S_predračun PRILOGA  A'!D$24+'PRALNA S_predračun '!Q253*'PRALNA S_predračun PRILOGA  A'!D$25+'PRALNA S_predračun '!R253*'PRALNA S_predračun PRILOGA  A'!D$26+'PRALNA S_predračun '!S253*'PRALNA S_predračun PRILOGA  A'!D$27+'PRALNA S_predračun '!T253*'PRALNA S_predračun PRILOGA  A'!D$28+'PRALNA S_predračun '!U253*'PRALNA S_predračun PRILOGA  A'!D$29+'PRALNA S_predračun '!V253*'PRALNA S_predračun PRILOGA  A'!D$30+'PRALNA S_predračun '!W253*'PRALNA S_predračun PRILOGA  A'!D$31+'PRALNA S_predračun '!X253*'PRALNA S_predračun PRILOGA  A'!D$32+'PRALNA S_predračun '!Y253*'PRALNA S_predračun PRILOGA  A'!D$33+'PRALNA S_predračun '!Z253*'PRALNA S_predračun PRILOGA  A'!D$34)*'PRALNA S_predračun '!F253*36</f>
        <v>0</v>
      </c>
      <c r="AB253" s="116">
        <f>('PRALNA S_predračun '!G253*'PRALNA S_predračun PRILOGA  A'!G$15+'PRALNA S_predračun '!H253*'PRALNA S_predračun PRILOGA  A'!G$16+'PRALNA S_predračun '!I253*'PRALNA S_predračun PRILOGA  A'!G$17+'PRALNA S_predračun '!J253*'PRALNA S_predračun PRILOGA  A'!G$18+'PRALNA S_predračun '!K253*'PRALNA S_predračun PRILOGA  A'!G$19+'PRALNA S_predračun '!L253*'PRALNA S_predračun PRILOGA  A'!G$20+'PRALNA S_predračun '!M253*'PRALNA S_predračun PRILOGA  A'!G$21+'PRALNA S_predračun '!N253*'PRALNA S_predračun PRILOGA  A'!G$22+'PRALNA S_predračun '!O253*'PRALNA S_predračun PRILOGA  A'!G$23+'PRALNA S_predračun '!P253*'PRALNA S_predračun PRILOGA  A'!G$24+'PRALNA S_predračun '!Q253*'PRALNA S_predračun PRILOGA  A'!G$25+'PRALNA S_predračun '!R253*'PRALNA S_predračun PRILOGA  A'!G$26+'PRALNA S_predračun '!S253*'PRALNA S_predračun PRILOGA  A'!G$27+'PRALNA S_predračun '!T253*'PRALNA S_predračun PRILOGA  A'!G$28+'PRALNA S_predračun '!U253*'PRALNA S_predračun PRILOGA  A'!G$29+'PRALNA S_predračun '!V253*'PRALNA S_predračun PRILOGA  A'!G$30+'PRALNA S_predračun '!W253*'PRALNA S_predračun PRILOGA  A'!G$31+'PRALNA S_predračun '!X253*'PRALNA S_predračun PRILOGA  A'!G$32+'PRALNA S_predračun '!Y253*'PRALNA S_predračun PRILOGA  A'!G$33+'PRALNA S_predračun '!Z253*'PRALNA S_predračun PRILOGA  A'!G$34)*'PRALNA S_predračun '!F253*36</f>
        <v>0</v>
      </c>
    </row>
    <row r="254" spans="1:28" x14ac:dyDescent="0.2">
      <c r="A254" s="112">
        <v>3</v>
      </c>
      <c r="B254" s="178" t="s">
        <v>131</v>
      </c>
      <c r="C254" s="119" t="s">
        <v>87</v>
      </c>
      <c r="D254" s="115">
        <f t="shared" si="20"/>
        <v>0.22877846790890269</v>
      </c>
      <c r="E254" s="163">
        <f t="shared" si="21"/>
        <v>13574.925000000001</v>
      </c>
      <c r="F254" s="269">
        <v>35.912500000000001</v>
      </c>
      <c r="G254" s="133"/>
      <c r="H254" s="134"/>
      <c r="I254" s="134"/>
      <c r="J254" s="134"/>
      <c r="K254" s="134"/>
      <c r="L254" s="134"/>
      <c r="M254" s="134"/>
      <c r="N254" s="134"/>
      <c r="O254" s="134"/>
      <c r="P254" s="134"/>
      <c r="Q254" s="134"/>
      <c r="R254" s="134"/>
      <c r="S254" s="134"/>
      <c r="T254" s="134"/>
      <c r="U254" s="134"/>
      <c r="V254" s="134"/>
      <c r="W254" s="134"/>
      <c r="X254" s="134"/>
      <c r="Y254" s="135"/>
      <c r="Z254" s="136"/>
      <c r="AA254" s="116">
        <f>('PRALNA S_predračun '!G254*'PRALNA S_predračun PRILOGA  A'!D$15+'PRALNA S_predračun '!H254*'PRALNA S_predračun PRILOGA  A'!D$16+'PRALNA S_predračun '!I254*'PRALNA S_predračun PRILOGA  A'!D$17+'PRALNA S_predračun '!J254*'PRALNA S_predračun PRILOGA  A'!D$18+'PRALNA S_predračun '!K254*'PRALNA S_predračun PRILOGA  A'!D$19+'PRALNA S_predračun '!L254*'PRALNA S_predračun PRILOGA  A'!D$20+'PRALNA S_predračun '!M254*'PRALNA S_predračun PRILOGA  A'!D$21+'PRALNA S_predračun '!N254*'PRALNA S_predračun PRILOGA  A'!D$22+'PRALNA S_predračun '!O254*'PRALNA S_predračun PRILOGA  A'!D$23+'PRALNA S_predračun '!P254*'PRALNA S_predračun PRILOGA  A'!D$24+'PRALNA S_predračun '!Q254*'PRALNA S_predračun PRILOGA  A'!D$25+'PRALNA S_predračun '!R254*'PRALNA S_predračun PRILOGA  A'!D$26+'PRALNA S_predračun '!S254*'PRALNA S_predračun PRILOGA  A'!D$27+'PRALNA S_predračun '!T254*'PRALNA S_predračun PRILOGA  A'!D$28+'PRALNA S_predračun '!U254*'PRALNA S_predračun PRILOGA  A'!D$29+'PRALNA S_predračun '!V254*'PRALNA S_predračun PRILOGA  A'!D$30+'PRALNA S_predračun '!W254*'PRALNA S_predračun PRILOGA  A'!D$31+'PRALNA S_predračun '!X254*'PRALNA S_predračun PRILOGA  A'!D$32+'PRALNA S_predračun '!Y254*'PRALNA S_predračun PRILOGA  A'!D$33+'PRALNA S_predračun '!Z254*'PRALNA S_predračun PRILOGA  A'!D$34)*'PRALNA S_predračun '!F254*36</f>
        <v>0</v>
      </c>
      <c r="AB254" s="116">
        <f>('PRALNA S_predračun '!G254*'PRALNA S_predračun PRILOGA  A'!G$15+'PRALNA S_predračun '!H254*'PRALNA S_predračun PRILOGA  A'!G$16+'PRALNA S_predračun '!I254*'PRALNA S_predračun PRILOGA  A'!G$17+'PRALNA S_predračun '!J254*'PRALNA S_predračun PRILOGA  A'!G$18+'PRALNA S_predračun '!K254*'PRALNA S_predračun PRILOGA  A'!G$19+'PRALNA S_predračun '!L254*'PRALNA S_predračun PRILOGA  A'!G$20+'PRALNA S_predračun '!M254*'PRALNA S_predračun PRILOGA  A'!G$21+'PRALNA S_predračun '!N254*'PRALNA S_predračun PRILOGA  A'!G$22+'PRALNA S_predračun '!O254*'PRALNA S_predračun PRILOGA  A'!G$23+'PRALNA S_predračun '!P254*'PRALNA S_predračun PRILOGA  A'!G$24+'PRALNA S_predračun '!Q254*'PRALNA S_predračun PRILOGA  A'!G$25+'PRALNA S_predračun '!R254*'PRALNA S_predračun PRILOGA  A'!G$26+'PRALNA S_predračun '!S254*'PRALNA S_predračun PRILOGA  A'!G$27+'PRALNA S_predračun '!T254*'PRALNA S_predračun PRILOGA  A'!G$28+'PRALNA S_predračun '!U254*'PRALNA S_predračun PRILOGA  A'!G$29+'PRALNA S_predračun '!V254*'PRALNA S_predračun PRILOGA  A'!G$30+'PRALNA S_predračun '!W254*'PRALNA S_predračun PRILOGA  A'!G$31+'PRALNA S_predračun '!X254*'PRALNA S_predračun PRILOGA  A'!G$32+'PRALNA S_predračun '!Y254*'PRALNA S_predračun PRILOGA  A'!G$33+'PRALNA S_predračun '!Z254*'PRALNA S_predračun PRILOGA  A'!G$34)*'PRALNA S_predračun '!F254*36</f>
        <v>0</v>
      </c>
    </row>
    <row r="255" spans="1:28" x14ac:dyDescent="0.2">
      <c r="A255" s="117">
        <v>4</v>
      </c>
      <c r="B255" s="178" t="s">
        <v>134</v>
      </c>
      <c r="C255" s="119" t="s">
        <v>86</v>
      </c>
      <c r="D255" s="115">
        <f t="shared" si="20"/>
        <v>3.4161490683229809E-2</v>
      </c>
      <c r="E255" s="163">
        <f t="shared" si="21"/>
        <v>2027.0249999999999</v>
      </c>
      <c r="F255" s="269">
        <v>5.3624999999999998</v>
      </c>
      <c r="G255" s="133"/>
      <c r="H255" s="134"/>
      <c r="I255" s="134"/>
      <c r="J255" s="134"/>
      <c r="K255" s="134"/>
      <c r="L255" s="134"/>
      <c r="M255" s="134"/>
      <c r="N255" s="134"/>
      <c r="O255" s="134"/>
      <c r="P255" s="134"/>
      <c r="Q255" s="134"/>
      <c r="R255" s="134"/>
      <c r="S255" s="134"/>
      <c r="T255" s="134"/>
      <c r="U255" s="134"/>
      <c r="V255" s="134"/>
      <c r="W255" s="134"/>
      <c r="X255" s="134"/>
      <c r="Y255" s="135"/>
      <c r="Z255" s="136"/>
      <c r="AA255" s="116">
        <f>('PRALNA S_predračun '!G255*'PRALNA S_predračun PRILOGA  A'!D$15+'PRALNA S_predračun '!H255*'PRALNA S_predračun PRILOGA  A'!D$16+'PRALNA S_predračun '!I255*'PRALNA S_predračun PRILOGA  A'!D$17+'PRALNA S_predračun '!J255*'PRALNA S_predračun PRILOGA  A'!D$18+'PRALNA S_predračun '!K255*'PRALNA S_predračun PRILOGA  A'!D$19+'PRALNA S_predračun '!L255*'PRALNA S_predračun PRILOGA  A'!D$20+'PRALNA S_predračun '!M255*'PRALNA S_predračun PRILOGA  A'!D$21+'PRALNA S_predračun '!N255*'PRALNA S_predračun PRILOGA  A'!D$22+'PRALNA S_predračun '!O255*'PRALNA S_predračun PRILOGA  A'!D$23+'PRALNA S_predračun '!P255*'PRALNA S_predračun PRILOGA  A'!D$24+'PRALNA S_predračun '!Q255*'PRALNA S_predračun PRILOGA  A'!D$25+'PRALNA S_predračun '!R255*'PRALNA S_predračun PRILOGA  A'!D$26+'PRALNA S_predračun '!S255*'PRALNA S_predračun PRILOGA  A'!D$27+'PRALNA S_predračun '!T255*'PRALNA S_predračun PRILOGA  A'!D$28+'PRALNA S_predračun '!U255*'PRALNA S_predračun PRILOGA  A'!D$29+'PRALNA S_predračun '!V255*'PRALNA S_predračun PRILOGA  A'!D$30+'PRALNA S_predračun '!W255*'PRALNA S_predračun PRILOGA  A'!D$31+'PRALNA S_predračun '!X255*'PRALNA S_predračun PRILOGA  A'!D$32+'PRALNA S_predračun '!Y255*'PRALNA S_predračun PRILOGA  A'!D$33+'PRALNA S_predračun '!Z255*'PRALNA S_predračun PRILOGA  A'!D$34)*'PRALNA S_predračun '!F255*36</f>
        <v>0</v>
      </c>
      <c r="AB255" s="116">
        <f>('PRALNA S_predračun '!G255*'PRALNA S_predračun PRILOGA  A'!G$15+'PRALNA S_predračun '!H255*'PRALNA S_predračun PRILOGA  A'!G$16+'PRALNA S_predračun '!I255*'PRALNA S_predračun PRILOGA  A'!G$17+'PRALNA S_predračun '!J255*'PRALNA S_predračun PRILOGA  A'!G$18+'PRALNA S_predračun '!K255*'PRALNA S_predračun PRILOGA  A'!G$19+'PRALNA S_predračun '!L255*'PRALNA S_predračun PRILOGA  A'!G$20+'PRALNA S_predračun '!M255*'PRALNA S_predračun PRILOGA  A'!G$21+'PRALNA S_predračun '!N255*'PRALNA S_predračun PRILOGA  A'!G$22+'PRALNA S_predračun '!O255*'PRALNA S_predračun PRILOGA  A'!G$23+'PRALNA S_predračun '!P255*'PRALNA S_predračun PRILOGA  A'!G$24+'PRALNA S_predračun '!Q255*'PRALNA S_predračun PRILOGA  A'!G$25+'PRALNA S_predračun '!R255*'PRALNA S_predračun PRILOGA  A'!G$26+'PRALNA S_predračun '!S255*'PRALNA S_predračun PRILOGA  A'!G$27+'PRALNA S_predračun '!T255*'PRALNA S_predračun PRILOGA  A'!G$28+'PRALNA S_predračun '!U255*'PRALNA S_predračun PRILOGA  A'!G$29+'PRALNA S_predračun '!V255*'PRALNA S_predračun PRILOGA  A'!G$30+'PRALNA S_predračun '!W255*'PRALNA S_predračun PRILOGA  A'!G$31+'PRALNA S_predračun '!X255*'PRALNA S_predračun PRILOGA  A'!G$32+'PRALNA S_predračun '!Y255*'PRALNA S_predračun PRILOGA  A'!G$33+'PRALNA S_predračun '!Z255*'PRALNA S_predračun PRILOGA  A'!G$34)*'PRALNA S_predračun '!F255*36</f>
        <v>0</v>
      </c>
    </row>
    <row r="256" spans="1:28" x14ac:dyDescent="0.2">
      <c r="A256" s="112">
        <v>5</v>
      </c>
      <c r="B256" s="178" t="s">
        <v>176</v>
      </c>
      <c r="C256" s="119" t="s">
        <v>88</v>
      </c>
      <c r="D256" s="115">
        <f t="shared" si="20"/>
        <v>5.175983436853002E-3</v>
      </c>
      <c r="E256" s="163">
        <f t="shared" si="21"/>
        <v>307.125</v>
      </c>
      <c r="F256" s="269">
        <v>0.8125</v>
      </c>
      <c r="G256" s="133"/>
      <c r="H256" s="134"/>
      <c r="I256" s="134"/>
      <c r="J256" s="134"/>
      <c r="K256" s="134"/>
      <c r="L256" s="134"/>
      <c r="M256" s="134"/>
      <c r="N256" s="134"/>
      <c r="O256" s="134"/>
      <c r="P256" s="134"/>
      <c r="Q256" s="134"/>
      <c r="R256" s="134"/>
      <c r="S256" s="134"/>
      <c r="T256" s="134"/>
      <c r="U256" s="134"/>
      <c r="V256" s="134"/>
      <c r="W256" s="134"/>
      <c r="X256" s="134"/>
      <c r="Y256" s="135"/>
      <c r="Z256" s="136"/>
      <c r="AA256" s="116">
        <f>('PRALNA S_predračun '!G256*'PRALNA S_predračun PRILOGA  A'!D$15+'PRALNA S_predračun '!H256*'PRALNA S_predračun PRILOGA  A'!D$16+'PRALNA S_predračun '!I256*'PRALNA S_predračun PRILOGA  A'!D$17+'PRALNA S_predračun '!J256*'PRALNA S_predračun PRILOGA  A'!D$18+'PRALNA S_predračun '!K256*'PRALNA S_predračun PRILOGA  A'!D$19+'PRALNA S_predračun '!L256*'PRALNA S_predračun PRILOGA  A'!D$20+'PRALNA S_predračun '!M256*'PRALNA S_predračun PRILOGA  A'!D$21+'PRALNA S_predračun '!N256*'PRALNA S_predračun PRILOGA  A'!D$22+'PRALNA S_predračun '!O256*'PRALNA S_predračun PRILOGA  A'!D$23+'PRALNA S_predračun '!P256*'PRALNA S_predračun PRILOGA  A'!D$24+'PRALNA S_predračun '!Q256*'PRALNA S_predračun PRILOGA  A'!D$25+'PRALNA S_predračun '!R256*'PRALNA S_predračun PRILOGA  A'!D$26+'PRALNA S_predračun '!S256*'PRALNA S_predračun PRILOGA  A'!D$27+'PRALNA S_predračun '!T256*'PRALNA S_predračun PRILOGA  A'!D$28+'PRALNA S_predračun '!U256*'PRALNA S_predračun PRILOGA  A'!D$29+'PRALNA S_predračun '!V256*'PRALNA S_predračun PRILOGA  A'!D$30+'PRALNA S_predračun '!W256*'PRALNA S_predračun PRILOGA  A'!D$31+'PRALNA S_predračun '!X256*'PRALNA S_predračun PRILOGA  A'!D$32+'PRALNA S_predračun '!Y256*'PRALNA S_predračun PRILOGA  A'!D$33+'PRALNA S_predračun '!Z256*'PRALNA S_predračun PRILOGA  A'!D$34)*'PRALNA S_predračun '!F256*36</f>
        <v>0</v>
      </c>
      <c r="AB256" s="116">
        <f>('PRALNA S_predračun '!G256*'PRALNA S_predračun PRILOGA  A'!G$15+'PRALNA S_predračun '!H256*'PRALNA S_predračun PRILOGA  A'!G$16+'PRALNA S_predračun '!I256*'PRALNA S_predračun PRILOGA  A'!G$17+'PRALNA S_predračun '!J256*'PRALNA S_predračun PRILOGA  A'!G$18+'PRALNA S_predračun '!K256*'PRALNA S_predračun PRILOGA  A'!G$19+'PRALNA S_predračun '!L256*'PRALNA S_predračun PRILOGA  A'!G$20+'PRALNA S_predračun '!M256*'PRALNA S_predračun PRILOGA  A'!G$21+'PRALNA S_predračun '!N256*'PRALNA S_predračun PRILOGA  A'!G$22+'PRALNA S_predračun '!O256*'PRALNA S_predračun PRILOGA  A'!G$23+'PRALNA S_predračun '!P256*'PRALNA S_predračun PRILOGA  A'!G$24+'PRALNA S_predračun '!Q256*'PRALNA S_predračun PRILOGA  A'!G$25+'PRALNA S_predračun '!R256*'PRALNA S_predračun PRILOGA  A'!G$26+'PRALNA S_predračun '!S256*'PRALNA S_predračun PRILOGA  A'!G$27+'PRALNA S_predračun '!T256*'PRALNA S_predračun PRILOGA  A'!G$28+'PRALNA S_predračun '!U256*'PRALNA S_predračun PRILOGA  A'!G$29+'PRALNA S_predračun '!V256*'PRALNA S_predračun PRILOGA  A'!G$30+'PRALNA S_predračun '!W256*'PRALNA S_predračun PRILOGA  A'!G$31+'PRALNA S_predračun '!X256*'PRALNA S_predračun PRILOGA  A'!G$32+'PRALNA S_predračun '!Y256*'PRALNA S_predračun PRILOGA  A'!G$33+'PRALNA S_predračun '!Z256*'PRALNA S_predračun PRILOGA  A'!G$34)*'PRALNA S_predračun '!F256*36</f>
        <v>0</v>
      </c>
    </row>
    <row r="257" spans="1:28" x14ac:dyDescent="0.2">
      <c r="A257" s="117">
        <v>6</v>
      </c>
      <c r="B257" s="178" t="s">
        <v>127</v>
      </c>
      <c r="C257" s="119" t="s">
        <v>109</v>
      </c>
      <c r="D257" s="115">
        <f t="shared" si="20"/>
        <v>3.1055900621118006E-3</v>
      </c>
      <c r="E257" s="163">
        <f t="shared" si="21"/>
        <v>184.27499999999998</v>
      </c>
      <c r="F257" s="269">
        <v>0.48749999999999999</v>
      </c>
      <c r="G257" s="133"/>
      <c r="H257" s="134"/>
      <c r="I257" s="134"/>
      <c r="J257" s="134"/>
      <c r="K257" s="134"/>
      <c r="L257" s="134"/>
      <c r="M257" s="134"/>
      <c r="N257" s="134"/>
      <c r="O257" s="134"/>
      <c r="P257" s="134"/>
      <c r="Q257" s="134"/>
      <c r="R257" s="134"/>
      <c r="S257" s="134"/>
      <c r="T257" s="134"/>
      <c r="U257" s="134"/>
      <c r="V257" s="134"/>
      <c r="W257" s="134"/>
      <c r="X257" s="134"/>
      <c r="Y257" s="135"/>
      <c r="Z257" s="136"/>
      <c r="AA257" s="116">
        <f>('PRALNA S_predračun '!G257*'PRALNA S_predračun PRILOGA  A'!D$15+'PRALNA S_predračun '!H257*'PRALNA S_predračun PRILOGA  A'!D$16+'PRALNA S_predračun '!I257*'PRALNA S_predračun PRILOGA  A'!D$17+'PRALNA S_predračun '!J257*'PRALNA S_predračun PRILOGA  A'!D$18+'PRALNA S_predračun '!K257*'PRALNA S_predračun PRILOGA  A'!D$19+'PRALNA S_predračun '!L257*'PRALNA S_predračun PRILOGA  A'!D$20+'PRALNA S_predračun '!M257*'PRALNA S_predračun PRILOGA  A'!D$21+'PRALNA S_predračun '!N257*'PRALNA S_predračun PRILOGA  A'!D$22+'PRALNA S_predračun '!O257*'PRALNA S_predračun PRILOGA  A'!D$23+'PRALNA S_predračun '!P257*'PRALNA S_predračun PRILOGA  A'!D$24+'PRALNA S_predračun '!Q257*'PRALNA S_predračun PRILOGA  A'!D$25+'PRALNA S_predračun '!R257*'PRALNA S_predračun PRILOGA  A'!D$26+'PRALNA S_predračun '!S257*'PRALNA S_predračun PRILOGA  A'!D$27+'PRALNA S_predračun '!T257*'PRALNA S_predračun PRILOGA  A'!D$28+'PRALNA S_predračun '!U257*'PRALNA S_predračun PRILOGA  A'!D$29+'PRALNA S_predračun '!V257*'PRALNA S_predračun PRILOGA  A'!D$30+'PRALNA S_predračun '!W257*'PRALNA S_predračun PRILOGA  A'!D$31+'PRALNA S_predračun '!X257*'PRALNA S_predračun PRILOGA  A'!D$32+'PRALNA S_predračun '!Y257*'PRALNA S_predračun PRILOGA  A'!D$33+'PRALNA S_predračun '!Z257*'PRALNA S_predračun PRILOGA  A'!D$34)*'PRALNA S_predračun '!F257*36</f>
        <v>0</v>
      </c>
      <c r="AB257" s="116">
        <f>('PRALNA S_predračun '!G257*'PRALNA S_predračun PRILOGA  A'!G$15+'PRALNA S_predračun '!H257*'PRALNA S_predračun PRILOGA  A'!G$16+'PRALNA S_predračun '!I257*'PRALNA S_predračun PRILOGA  A'!G$17+'PRALNA S_predračun '!J257*'PRALNA S_predračun PRILOGA  A'!G$18+'PRALNA S_predračun '!K257*'PRALNA S_predračun PRILOGA  A'!G$19+'PRALNA S_predračun '!L257*'PRALNA S_predračun PRILOGA  A'!G$20+'PRALNA S_predračun '!M257*'PRALNA S_predračun PRILOGA  A'!G$21+'PRALNA S_predračun '!N257*'PRALNA S_predračun PRILOGA  A'!G$22+'PRALNA S_predračun '!O257*'PRALNA S_predračun PRILOGA  A'!G$23+'PRALNA S_predračun '!P257*'PRALNA S_predračun PRILOGA  A'!G$24+'PRALNA S_predračun '!Q257*'PRALNA S_predračun PRILOGA  A'!G$25+'PRALNA S_predračun '!R257*'PRALNA S_predračun PRILOGA  A'!G$26+'PRALNA S_predračun '!S257*'PRALNA S_predračun PRILOGA  A'!G$27+'PRALNA S_predračun '!T257*'PRALNA S_predračun PRILOGA  A'!G$28+'PRALNA S_predračun '!U257*'PRALNA S_predračun PRILOGA  A'!G$29+'PRALNA S_predračun '!V257*'PRALNA S_predračun PRILOGA  A'!G$30+'PRALNA S_predračun '!W257*'PRALNA S_predračun PRILOGA  A'!G$31+'PRALNA S_predračun '!X257*'PRALNA S_predračun PRILOGA  A'!G$32+'PRALNA S_predračun '!Y257*'PRALNA S_predračun PRILOGA  A'!G$33+'PRALNA S_predračun '!Z257*'PRALNA S_predračun PRILOGA  A'!G$34)*'PRALNA S_predračun '!F257*36</f>
        <v>0</v>
      </c>
    </row>
    <row r="258" spans="1:28" x14ac:dyDescent="0.2">
      <c r="A258" s="112">
        <v>7</v>
      </c>
      <c r="B258" s="118" t="s">
        <v>171</v>
      </c>
      <c r="C258" s="119" t="s">
        <v>87</v>
      </c>
      <c r="D258" s="115">
        <f t="shared" si="20"/>
        <v>2.070393374741201E-3</v>
      </c>
      <c r="E258" s="163">
        <f t="shared" si="21"/>
        <v>122.85000000000001</v>
      </c>
      <c r="F258" s="269">
        <v>0.32500000000000001</v>
      </c>
      <c r="G258" s="133"/>
      <c r="H258" s="134"/>
      <c r="I258" s="134"/>
      <c r="J258" s="134"/>
      <c r="K258" s="134"/>
      <c r="L258" s="134"/>
      <c r="M258" s="134"/>
      <c r="N258" s="134"/>
      <c r="O258" s="134"/>
      <c r="P258" s="134"/>
      <c r="Q258" s="134"/>
      <c r="R258" s="134"/>
      <c r="S258" s="134"/>
      <c r="T258" s="134"/>
      <c r="U258" s="134"/>
      <c r="V258" s="134"/>
      <c r="W258" s="134"/>
      <c r="X258" s="134"/>
      <c r="Y258" s="135"/>
      <c r="Z258" s="136"/>
      <c r="AA258" s="116">
        <f>('PRALNA S_predračun '!G258*'PRALNA S_predračun PRILOGA  A'!D$15+'PRALNA S_predračun '!H258*'PRALNA S_predračun PRILOGA  A'!D$16+'PRALNA S_predračun '!I258*'PRALNA S_predračun PRILOGA  A'!D$17+'PRALNA S_predračun '!J258*'PRALNA S_predračun PRILOGA  A'!D$18+'PRALNA S_predračun '!K258*'PRALNA S_predračun PRILOGA  A'!D$19+'PRALNA S_predračun '!L258*'PRALNA S_predračun PRILOGA  A'!D$20+'PRALNA S_predračun '!M258*'PRALNA S_predračun PRILOGA  A'!D$21+'PRALNA S_predračun '!N258*'PRALNA S_predračun PRILOGA  A'!D$22+'PRALNA S_predračun '!O258*'PRALNA S_predračun PRILOGA  A'!D$23+'PRALNA S_predračun '!P258*'PRALNA S_predračun PRILOGA  A'!D$24+'PRALNA S_predračun '!Q258*'PRALNA S_predračun PRILOGA  A'!D$25+'PRALNA S_predračun '!R258*'PRALNA S_predračun PRILOGA  A'!D$26+'PRALNA S_predračun '!S258*'PRALNA S_predračun PRILOGA  A'!D$27+'PRALNA S_predračun '!T258*'PRALNA S_predračun PRILOGA  A'!D$28+'PRALNA S_predračun '!U258*'PRALNA S_predračun PRILOGA  A'!D$29+'PRALNA S_predračun '!V258*'PRALNA S_predračun PRILOGA  A'!D$30+'PRALNA S_predračun '!W258*'PRALNA S_predračun PRILOGA  A'!D$31+'PRALNA S_predračun '!X258*'PRALNA S_predračun PRILOGA  A'!D$32+'PRALNA S_predračun '!Y258*'PRALNA S_predračun PRILOGA  A'!D$33+'PRALNA S_predračun '!Z258*'PRALNA S_predračun PRILOGA  A'!D$34)*'PRALNA S_predračun '!F258*36</f>
        <v>0</v>
      </c>
      <c r="AB258" s="116">
        <f>('PRALNA S_predračun '!G258*'PRALNA S_predračun PRILOGA  A'!G$15+'PRALNA S_predračun '!H258*'PRALNA S_predračun PRILOGA  A'!G$16+'PRALNA S_predračun '!I258*'PRALNA S_predračun PRILOGA  A'!G$17+'PRALNA S_predračun '!J258*'PRALNA S_predračun PRILOGA  A'!G$18+'PRALNA S_predračun '!K258*'PRALNA S_predračun PRILOGA  A'!G$19+'PRALNA S_predračun '!L258*'PRALNA S_predračun PRILOGA  A'!G$20+'PRALNA S_predračun '!M258*'PRALNA S_predračun PRILOGA  A'!G$21+'PRALNA S_predračun '!N258*'PRALNA S_predračun PRILOGA  A'!G$22+'PRALNA S_predračun '!O258*'PRALNA S_predračun PRILOGA  A'!G$23+'PRALNA S_predračun '!P258*'PRALNA S_predračun PRILOGA  A'!G$24+'PRALNA S_predračun '!Q258*'PRALNA S_predračun PRILOGA  A'!G$25+'PRALNA S_predračun '!R258*'PRALNA S_predračun PRILOGA  A'!G$26+'PRALNA S_predračun '!S258*'PRALNA S_predračun PRILOGA  A'!G$27+'PRALNA S_predračun '!T258*'PRALNA S_predračun PRILOGA  A'!G$28+'PRALNA S_predračun '!U258*'PRALNA S_predračun PRILOGA  A'!G$29+'PRALNA S_predračun '!V258*'PRALNA S_predračun PRILOGA  A'!G$30+'PRALNA S_predračun '!W258*'PRALNA S_predračun PRILOGA  A'!G$31+'PRALNA S_predračun '!X258*'PRALNA S_predračun PRILOGA  A'!G$32+'PRALNA S_predračun '!Y258*'PRALNA S_predračun PRILOGA  A'!G$33+'PRALNA S_predračun '!Z258*'PRALNA S_predračun PRILOGA  A'!G$34)*'PRALNA S_predračun '!F258*36</f>
        <v>0</v>
      </c>
    </row>
    <row r="259" spans="1:28" x14ac:dyDescent="0.2">
      <c r="A259" s="117">
        <v>8</v>
      </c>
      <c r="B259" s="178" t="s">
        <v>128</v>
      </c>
      <c r="C259" s="119" t="s">
        <v>88</v>
      </c>
      <c r="D259" s="115">
        <f t="shared" si="20"/>
        <v>4.140786749482402E-3</v>
      </c>
      <c r="E259" s="163">
        <f t="shared" si="21"/>
        <v>245.70000000000002</v>
      </c>
      <c r="F259" s="269">
        <v>0.65</v>
      </c>
      <c r="G259" s="133"/>
      <c r="H259" s="134"/>
      <c r="I259" s="134"/>
      <c r="J259" s="134"/>
      <c r="K259" s="134"/>
      <c r="L259" s="134"/>
      <c r="M259" s="134"/>
      <c r="N259" s="134"/>
      <c r="O259" s="134"/>
      <c r="P259" s="134"/>
      <c r="Q259" s="134"/>
      <c r="R259" s="134"/>
      <c r="S259" s="134"/>
      <c r="T259" s="134"/>
      <c r="U259" s="134"/>
      <c r="V259" s="134"/>
      <c r="W259" s="134"/>
      <c r="X259" s="134"/>
      <c r="Y259" s="135"/>
      <c r="Z259" s="136"/>
      <c r="AA259" s="116">
        <f>('PRALNA S_predračun '!G259*'PRALNA S_predračun PRILOGA  A'!D$15+'PRALNA S_predračun '!H259*'PRALNA S_predračun PRILOGA  A'!D$16+'PRALNA S_predračun '!I259*'PRALNA S_predračun PRILOGA  A'!D$17+'PRALNA S_predračun '!J259*'PRALNA S_predračun PRILOGA  A'!D$18+'PRALNA S_predračun '!K259*'PRALNA S_predračun PRILOGA  A'!D$19+'PRALNA S_predračun '!L259*'PRALNA S_predračun PRILOGA  A'!D$20+'PRALNA S_predračun '!M259*'PRALNA S_predračun PRILOGA  A'!D$21+'PRALNA S_predračun '!N259*'PRALNA S_predračun PRILOGA  A'!D$22+'PRALNA S_predračun '!O259*'PRALNA S_predračun PRILOGA  A'!D$23+'PRALNA S_predračun '!P259*'PRALNA S_predračun PRILOGA  A'!D$24+'PRALNA S_predračun '!Q259*'PRALNA S_predračun PRILOGA  A'!D$25+'PRALNA S_predračun '!R259*'PRALNA S_predračun PRILOGA  A'!D$26+'PRALNA S_predračun '!S259*'PRALNA S_predračun PRILOGA  A'!D$27+'PRALNA S_predračun '!T259*'PRALNA S_predračun PRILOGA  A'!D$28+'PRALNA S_predračun '!U259*'PRALNA S_predračun PRILOGA  A'!D$29+'PRALNA S_predračun '!V259*'PRALNA S_predračun PRILOGA  A'!D$30+'PRALNA S_predračun '!W259*'PRALNA S_predračun PRILOGA  A'!D$31+'PRALNA S_predračun '!X259*'PRALNA S_predračun PRILOGA  A'!D$32+'PRALNA S_predračun '!Y259*'PRALNA S_predračun PRILOGA  A'!D$33+'PRALNA S_predračun '!Z259*'PRALNA S_predračun PRILOGA  A'!D$34)*'PRALNA S_predračun '!F259*36</f>
        <v>0</v>
      </c>
      <c r="AB259" s="116">
        <f>('PRALNA S_predračun '!G259*'PRALNA S_predračun PRILOGA  A'!G$15+'PRALNA S_predračun '!H259*'PRALNA S_predračun PRILOGA  A'!G$16+'PRALNA S_predračun '!I259*'PRALNA S_predračun PRILOGA  A'!G$17+'PRALNA S_predračun '!J259*'PRALNA S_predračun PRILOGA  A'!G$18+'PRALNA S_predračun '!K259*'PRALNA S_predračun PRILOGA  A'!G$19+'PRALNA S_predračun '!L259*'PRALNA S_predračun PRILOGA  A'!G$20+'PRALNA S_predračun '!M259*'PRALNA S_predračun PRILOGA  A'!G$21+'PRALNA S_predračun '!N259*'PRALNA S_predračun PRILOGA  A'!G$22+'PRALNA S_predračun '!O259*'PRALNA S_predračun PRILOGA  A'!G$23+'PRALNA S_predračun '!P259*'PRALNA S_predračun PRILOGA  A'!G$24+'PRALNA S_predračun '!Q259*'PRALNA S_predračun PRILOGA  A'!G$25+'PRALNA S_predračun '!R259*'PRALNA S_predračun PRILOGA  A'!G$26+'PRALNA S_predračun '!S259*'PRALNA S_predračun PRILOGA  A'!G$27+'PRALNA S_predračun '!T259*'PRALNA S_predračun PRILOGA  A'!G$28+'PRALNA S_predračun '!U259*'PRALNA S_predračun PRILOGA  A'!G$29+'PRALNA S_predračun '!V259*'PRALNA S_predračun PRILOGA  A'!G$30+'PRALNA S_predračun '!W259*'PRALNA S_predračun PRILOGA  A'!G$31+'PRALNA S_predračun '!X259*'PRALNA S_predračun PRILOGA  A'!G$32+'PRALNA S_predračun '!Y259*'PRALNA S_predračun PRILOGA  A'!G$33+'PRALNA S_predračun '!Z259*'PRALNA S_predračun PRILOGA  A'!G$34)*'PRALNA S_predračun '!F259*36</f>
        <v>0</v>
      </c>
    </row>
    <row r="260" spans="1:28" x14ac:dyDescent="0.2">
      <c r="A260" s="112">
        <v>9</v>
      </c>
      <c r="B260" s="178" t="s">
        <v>135</v>
      </c>
      <c r="C260" s="119" t="s">
        <v>85</v>
      </c>
      <c r="D260" s="115">
        <f t="shared" si="20"/>
        <v>0</v>
      </c>
      <c r="E260" s="163">
        <f t="shared" si="21"/>
        <v>0</v>
      </c>
      <c r="F260" s="269">
        <v>0</v>
      </c>
      <c r="G260" s="283"/>
      <c r="H260" s="289"/>
      <c r="I260" s="289"/>
      <c r="J260" s="289"/>
      <c r="K260" s="289"/>
      <c r="L260" s="289"/>
      <c r="M260" s="289"/>
      <c r="N260" s="289"/>
      <c r="O260" s="289"/>
      <c r="P260" s="289"/>
      <c r="Q260" s="289"/>
      <c r="R260" s="289"/>
      <c r="S260" s="289"/>
      <c r="T260" s="289"/>
      <c r="U260" s="289"/>
      <c r="V260" s="289"/>
      <c r="W260" s="289"/>
      <c r="X260" s="289"/>
      <c r="Y260" s="290"/>
      <c r="Z260" s="291"/>
      <c r="AA260" s="116">
        <f>('PRALNA S_predračun '!G260*'PRALNA S_predračun PRILOGA  A'!D$15+'PRALNA S_predračun '!H260*'PRALNA S_predračun PRILOGA  A'!D$16+'PRALNA S_predračun '!I260*'PRALNA S_predračun PRILOGA  A'!D$17+'PRALNA S_predračun '!J260*'PRALNA S_predračun PRILOGA  A'!D$18+'PRALNA S_predračun '!K260*'PRALNA S_predračun PRILOGA  A'!D$19+'PRALNA S_predračun '!L260*'PRALNA S_predračun PRILOGA  A'!D$20+'PRALNA S_predračun '!M260*'PRALNA S_predračun PRILOGA  A'!D$21+'PRALNA S_predračun '!N260*'PRALNA S_predračun PRILOGA  A'!D$22+'PRALNA S_predračun '!O260*'PRALNA S_predračun PRILOGA  A'!D$23+'PRALNA S_predračun '!P260*'PRALNA S_predračun PRILOGA  A'!D$24+'PRALNA S_predračun '!Q260*'PRALNA S_predračun PRILOGA  A'!D$25+'PRALNA S_predračun '!R260*'PRALNA S_predračun PRILOGA  A'!D$26+'PRALNA S_predračun '!S260*'PRALNA S_predračun PRILOGA  A'!D$27+'PRALNA S_predračun '!T260*'PRALNA S_predračun PRILOGA  A'!D$28+'PRALNA S_predračun '!U260*'PRALNA S_predračun PRILOGA  A'!D$29+'PRALNA S_predračun '!V260*'PRALNA S_predračun PRILOGA  A'!D$30+'PRALNA S_predračun '!W260*'PRALNA S_predračun PRILOGA  A'!D$31+'PRALNA S_predračun '!X260*'PRALNA S_predračun PRILOGA  A'!D$32+'PRALNA S_predračun '!Y260*'PRALNA S_predračun PRILOGA  A'!D$33+'PRALNA S_predračun '!Z260*'PRALNA S_predračun PRILOGA  A'!D$34)*'PRALNA S_predračun '!F260*36</f>
        <v>0</v>
      </c>
      <c r="AB260" s="116">
        <f>('PRALNA S_predračun '!G260*'PRALNA S_predračun PRILOGA  A'!G$15+'PRALNA S_predračun '!H260*'PRALNA S_predračun PRILOGA  A'!G$16+'PRALNA S_predračun '!I260*'PRALNA S_predračun PRILOGA  A'!G$17+'PRALNA S_predračun '!J260*'PRALNA S_predračun PRILOGA  A'!G$18+'PRALNA S_predračun '!K260*'PRALNA S_predračun PRILOGA  A'!G$19+'PRALNA S_predračun '!L260*'PRALNA S_predračun PRILOGA  A'!G$20+'PRALNA S_predračun '!M260*'PRALNA S_predračun PRILOGA  A'!G$21+'PRALNA S_predračun '!N260*'PRALNA S_predračun PRILOGA  A'!G$22+'PRALNA S_predračun '!O260*'PRALNA S_predračun PRILOGA  A'!G$23+'PRALNA S_predračun '!P260*'PRALNA S_predračun PRILOGA  A'!G$24+'PRALNA S_predračun '!Q260*'PRALNA S_predračun PRILOGA  A'!G$25+'PRALNA S_predračun '!R260*'PRALNA S_predračun PRILOGA  A'!G$26+'PRALNA S_predračun '!S260*'PRALNA S_predračun PRILOGA  A'!G$27+'PRALNA S_predračun '!T260*'PRALNA S_predračun PRILOGA  A'!G$28+'PRALNA S_predračun '!U260*'PRALNA S_predračun PRILOGA  A'!G$29+'PRALNA S_predračun '!V260*'PRALNA S_predračun PRILOGA  A'!G$30+'PRALNA S_predračun '!W260*'PRALNA S_predračun PRILOGA  A'!G$31+'PRALNA S_predračun '!X260*'PRALNA S_predračun PRILOGA  A'!G$32+'PRALNA S_predračun '!Y260*'PRALNA S_predračun PRILOGA  A'!G$33+'PRALNA S_predračun '!Z260*'PRALNA S_predračun PRILOGA  A'!G$34)*'PRALNA S_predračun '!F260*36</f>
        <v>0</v>
      </c>
    </row>
    <row r="261" spans="1:28" x14ac:dyDescent="0.2">
      <c r="A261" s="117">
        <v>10</v>
      </c>
      <c r="B261" s="179" t="s">
        <v>136</v>
      </c>
      <c r="C261" s="119" t="s">
        <v>86</v>
      </c>
      <c r="D261" s="115">
        <f t="shared" si="20"/>
        <v>9.3167701863354033E-2</v>
      </c>
      <c r="E261" s="163">
        <f t="shared" si="21"/>
        <v>5528.25</v>
      </c>
      <c r="F261" s="270">
        <v>14.625</v>
      </c>
      <c r="G261" s="133"/>
      <c r="H261" s="134"/>
      <c r="I261" s="134"/>
      <c r="J261" s="134"/>
      <c r="K261" s="134"/>
      <c r="L261" s="134"/>
      <c r="M261" s="134"/>
      <c r="N261" s="134"/>
      <c r="O261" s="134"/>
      <c r="P261" s="134"/>
      <c r="Q261" s="134"/>
      <c r="R261" s="134"/>
      <c r="S261" s="134"/>
      <c r="T261" s="134"/>
      <c r="U261" s="134"/>
      <c r="V261" s="134"/>
      <c r="W261" s="134"/>
      <c r="X261" s="134"/>
      <c r="Y261" s="135"/>
      <c r="Z261" s="136"/>
      <c r="AA261" s="116">
        <f>('PRALNA S_predračun '!G261*'PRALNA S_predračun PRILOGA  A'!D$15+'PRALNA S_predračun '!H261*'PRALNA S_predračun PRILOGA  A'!D$16+'PRALNA S_predračun '!I261*'PRALNA S_predračun PRILOGA  A'!D$17+'PRALNA S_predračun '!J261*'PRALNA S_predračun PRILOGA  A'!D$18+'PRALNA S_predračun '!K261*'PRALNA S_predračun PRILOGA  A'!D$19+'PRALNA S_predračun '!L261*'PRALNA S_predračun PRILOGA  A'!D$20+'PRALNA S_predračun '!M261*'PRALNA S_predračun PRILOGA  A'!D$21+'PRALNA S_predračun '!N261*'PRALNA S_predračun PRILOGA  A'!D$22+'PRALNA S_predračun '!O261*'PRALNA S_predračun PRILOGA  A'!D$23+'PRALNA S_predračun '!P261*'PRALNA S_predračun PRILOGA  A'!D$24+'PRALNA S_predračun '!Q261*'PRALNA S_predračun PRILOGA  A'!D$25+'PRALNA S_predračun '!R261*'PRALNA S_predračun PRILOGA  A'!D$26+'PRALNA S_predračun '!S261*'PRALNA S_predračun PRILOGA  A'!D$27+'PRALNA S_predračun '!T261*'PRALNA S_predračun PRILOGA  A'!D$28+'PRALNA S_predračun '!U261*'PRALNA S_predračun PRILOGA  A'!D$29+'PRALNA S_predračun '!V261*'PRALNA S_predračun PRILOGA  A'!D$30+'PRALNA S_predračun '!W261*'PRALNA S_predračun PRILOGA  A'!D$31+'PRALNA S_predračun '!X261*'PRALNA S_predračun PRILOGA  A'!D$32+'PRALNA S_predračun '!Y261*'PRALNA S_predračun PRILOGA  A'!D$33+'PRALNA S_predračun '!Z261*'PRALNA S_predračun PRILOGA  A'!D$34)*'PRALNA S_predračun '!F261*36</f>
        <v>0</v>
      </c>
      <c r="AB261" s="116">
        <f>('PRALNA S_predračun '!G261*'PRALNA S_predračun PRILOGA  A'!G$15+'PRALNA S_predračun '!H261*'PRALNA S_predračun PRILOGA  A'!G$16+'PRALNA S_predračun '!I261*'PRALNA S_predračun PRILOGA  A'!G$17+'PRALNA S_predračun '!J261*'PRALNA S_predračun PRILOGA  A'!G$18+'PRALNA S_predračun '!K261*'PRALNA S_predračun PRILOGA  A'!G$19+'PRALNA S_predračun '!L261*'PRALNA S_predračun PRILOGA  A'!G$20+'PRALNA S_predračun '!M261*'PRALNA S_predračun PRILOGA  A'!G$21+'PRALNA S_predračun '!N261*'PRALNA S_predračun PRILOGA  A'!G$22+'PRALNA S_predračun '!O261*'PRALNA S_predračun PRILOGA  A'!G$23+'PRALNA S_predračun '!P261*'PRALNA S_predračun PRILOGA  A'!G$24+'PRALNA S_predračun '!Q261*'PRALNA S_predračun PRILOGA  A'!G$25+'PRALNA S_predračun '!R261*'PRALNA S_predračun PRILOGA  A'!G$26+'PRALNA S_predračun '!S261*'PRALNA S_predračun PRILOGA  A'!G$27+'PRALNA S_predračun '!T261*'PRALNA S_predračun PRILOGA  A'!G$28+'PRALNA S_predračun '!U261*'PRALNA S_predračun PRILOGA  A'!G$29+'PRALNA S_predračun '!V261*'PRALNA S_predračun PRILOGA  A'!G$30+'PRALNA S_predračun '!W261*'PRALNA S_predračun PRILOGA  A'!G$31+'PRALNA S_predračun '!X261*'PRALNA S_predračun PRILOGA  A'!G$32+'PRALNA S_predračun '!Y261*'PRALNA S_predračun PRILOGA  A'!G$33+'PRALNA S_predračun '!Z261*'PRALNA S_predračun PRILOGA  A'!G$34)*'PRALNA S_predračun '!F261*36</f>
        <v>0</v>
      </c>
    </row>
    <row r="262" spans="1:28" x14ac:dyDescent="0.2">
      <c r="A262" s="117">
        <v>11</v>
      </c>
      <c r="B262" s="178" t="s">
        <v>137</v>
      </c>
      <c r="C262" s="119" t="s">
        <v>87</v>
      </c>
      <c r="D262" s="115">
        <f t="shared" si="20"/>
        <v>1.0351966873706005E-3</v>
      </c>
      <c r="E262" s="163">
        <f t="shared" si="21"/>
        <v>61.425000000000004</v>
      </c>
      <c r="F262" s="269">
        <v>0.16250000000000001</v>
      </c>
      <c r="G262" s="133"/>
      <c r="H262" s="134"/>
      <c r="I262" s="134"/>
      <c r="J262" s="134"/>
      <c r="K262" s="134"/>
      <c r="L262" s="134"/>
      <c r="M262" s="134"/>
      <c r="N262" s="134"/>
      <c r="O262" s="134"/>
      <c r="P262" s="134"/>
      <c r="Q262" s="134"/>
      <c r="R262" s="134"/>
      <c r="S262" s="134"/>
      <c r="T262" s="134"/>
      <c r="U262" s="134"/>
      <c r="V262" s="134"/>
      <c r="W262" s="134"/>
      <c r="X262" s="134"/>
      <c r="Y262" s="135"/>
      <c r="Z262" s="136"/>
      <c r="AA262" s="116">
        <f>('PRALNA S_predračun '!G262*'PRALNA S_predračun PRILOGA  A'!D$15+'PRALNA S_predračun '!H262*'PRALNA S_predračun PRILOGA  A'!D$16+'PRALNA S_predračun '!I262*'PRALNA S_predračun PRILOGA  A'!D$17+'PRALNA S_predračun '!J262*'PRALNA S_predračun PRILOGA  A'!D$18+'PRALNA S_predračun '!K262*'PRALNA S_predračun PRILOGA  A'!D$19+'PRALNA S_predračun '!L262*'PRALNA S_predračun PRILOGA  A'!D$20+'PRALNA S_predračun '!M262*'PRALNA S_predračun PRILOGA  A'!D$21+'PRALNA S_predračun '!N262*'PRALNA S_predračun PRILOGA  A'!D$22+'PRALNA S_predračun '!O262*'PRALNA S_predračun PRILOGA  A'!D$23+'PRALNA S_predračun '!P262*'PRALNA S_predračun PRILOGA  A'!D$24+'PRALNA S_predračun '!Q262*'PRALNA S_predračun PRILOGA  A'!D$25+'PRALNA S_predračun '!R262*'PRALNA S_predračun PRILOGA  A'!D$26+'PRALNA S_predračun '!S262*'PRALNA S_predračun PRILOGA  A'!D$27+'PRALNA S_predračun '!T262*'PRALNA S_predračun PRILOGA  A'!D$28+'PRALNA S_predračun '!U262*'PRALNA S_predračun PRILOGA  A'!D$29+'PRALNA S_predračun '!V262*'PRALNA S_predračun PRILOGA  A'!D$30+'PRALNA S_predračun '!W262*'PRALNA S_predračun PRILOGA  A'!D$31+'PRALNA S_predračun '!X262*'PRALNA S_predračun PRILOGA  A'!D$32+'PRALNA S_predračun '!Y262*'PRALNA S_predračun PRILOGA  A'!D$33+'PRALNA S_predračun '!Z262*'PRALNA S_predračun PRILOGA  A'!D$34)*'PRALNA S_predračun '!F262*36</f>
        <v>0</v>
      </c>
      <c r="AB262" s="116">
        <f>('PRALNA S_predračun '!G262*'PRALNA S_predračun PRILOGA  A'!G$15+'PRALNA S_predračun '!H262*'PRALNA S_predračun PRILOGA  A'!G$16+'PRALNA S_predračun '!I262*'PRALNA S_predračun PRILOGA  A'!G$17+'PRALNA S_predračun '!J262*'PRALNA S_predračun PRILOGA  A'!G$18+'PRALNA S_predračun '!K262*'PRALNA S_predračun PRILOGA  A'!G$19+'PRALNA S_predračun '!L262*'PRALNA S_predračun PRILOGA  A'!G$20+'PRALNA S_predračun '!M262*'PRALNA S_predračun PRILOGA  A'!G$21+'PRALNA S_predračun '!N262*'PRALNA S_predračun PRILOGA  A'!G$22+'PRALNA S_predračun '!O262*'PRALNA S_predračun PRILOGA  A'!G$23+'PRALNA S_predračun '!P262*'PRALNA S_predračun PRILOGA  A'!G$24+'PRALNA S_predračun '!Q262*'PRALNA S_predračun PRILOGA  A'!G$25+'PRALNA S_predračun '!R262*'PRALNA S_predračun PRILOGA  A'!G$26+'PRALNA S_predračun '!S262*'PRALNA S_predračun PRILOGA  A'!G$27+'PRALNA S_predračun '!T262*'PRALNA S_predračun PRILOGA  A'!G$28+'PRALNA S_predračun '!U262*'PRALNA S_predračun PRILOGA  A'!G$29+'PRALNA S_predračun '!V262*'PRALNA S_predračun PRILOGA  A'!G$30+'PRALNA S_predračun '!W262*'PRALNA S_predračun PRILOGA  A'!G$31+'PRALNA S_predračun '!X262*'PRALNA S_predračun PRILOGA  A'!G$32+'PRALNA S_predračun '!Y262*'PRALNA S_predračun PRILOGA  A'!G$33+'PRALNA S_predračun '!Z262*'PRALNA S_predračun PRILOGA  A'!G$34)*'PRALNA S_predračun '!F262*36</f>
        <v>0</v>
      </c>
    </row>
    <row r="263" spans="1:28" x14ac:dyDescent="0.2">
      <c r="A263" s="117">
        <v>12</v>
      </c>
      <c r="B263" s="178" t="s">
        <v>170</v>
      </c>
      <c r="C263" s="119" t="s">
        <v>88</v>
      </c>
      <c r="D263" s="115">
        <f t="shared" si="20"/>
        <v>0.43581780538302273</v>
      </c>
      <c r="E263" s="163">
        <f t="shared" si="21"/>
        <v>25859.924999999999</v>
      </c>
      <c r="F263" s="269">
        <v>68.412499999999994</v>
      </c>
      <c r="G263" s="133"/>
      <c r="H263" s="134"/>
      <c r="I263" s="134"/>
      <c r="J263" s="134"/>
      <c r="K263" s="134"/>
      <c r="L263" s="134"/>
      <c r="M263" s="134"/>
      <c r="N263" s="134"/>
      <c r="O263" s="134"/>
      <c r="P263" s="134"/>
      <c r="Q263" s="134"/>
      <c r="R263" s="134"/>
      <c r="S263" s="134"/>
      <c r="T263" s="134"/>
      <c r="U263" s="134"/>
      <c r="V263" s="134"/>
      <c r="W263" s="134"/>
      <c r="X263" s="134"/>
      <c r="Y263" s="135"/>
      <c r="Z263" s="136"/>
      <c r="AA263" s="116">
        <f>('PRALNA S_predračun '!G263*'PRALNA S_predračun PRILOGA  A'!D$15+'PRALNA S_predračun '!H263*'PRALNA S_predračun PRILOGA  A'!D$16+'PRALNA S_predračun '!I263*'PRALNA S_predračun PRILOGA  A'!D$17+'PRALNA S_predračun '!J263*'PRALNA S_predračun PRILOGA  A'!D$18+'PRALNA S_predračun '!K263*'PRALNA S_predračun PRILOGA  A'!D$19+'PRALNA S_predračun '!L263*'PRALNA S_predračun PRILOGA  A'!D$20+'PRALNA S_predračun '!M263*'PRALNA S_predračun PRILOGA  A'!D$21+'PRALNA S_predračun '!N263*'PRALNA S_predračun PRILOGA  A'!D$22+'PRALNA S_predračun '!O263*'PRALNA S_predračun PRILOGA  A'!D$23+'PRALNA S_predračun '!P263*'PRALNA S_predračun PRILOGA  A'!D$24+'PRALNA S_predračun '!Q263*'PRALNA S_predračun PRILOGA  A'!D$25+'PRALNA S_predračun '!R263*'PRALNA S_predračun PRILOGA  A'!D$26+'PRALNA S_predračun '!S263*'PRALNA S_predračun PRILOGA  A'!D$27+'PRALNA S_predračun '!T263*'PRALNA S_predračun PRILOGA  A'!D$28+'PRALNA S_predračun '!U263*'PRALNA S_predračun PRILOGA  A'!D$29+'PRALNA S_predračun '!V263*'PRALNA S_predračun PRILOGA  A'!D$30+'PRALNA S_predračun '!W263*'PRALNA S_predračun PRILOGA  A'!D$31+'PRALNA S_predračun '!X263*'PRALNA S_predračun PRILOGA  A'!D$32+'PRALNA S_predračun '!Y263*'PRALNA S_predračun PRILOGA  A'!D$33+'PRALNA S_predračun '!Z263*'PRALNA S_predračun PRILOGA  A'!D$34)*'PRALNA S_predračun '!F263*36</f>
        <v>0</v>
      </c>
      <c r="AB263" s="116">
        <f>('PRALNA S_predračun '!G263*'PRALNA S_predračun PRILOGA  A'!G$15+'PRALNA S_predračun '!H263*'PRALNA S_predračun PRILOGA  A'!G$16+'PRALNA S_predračun '!I263*'PRALNA S_predračun PRILOGA  A'!G$17+'PRALNA S_predračun '!J263*'PRALNA S_predračun PRILOGA  A'!G$18+'PRALNA S_predračun '!K263*'PRALNA S_predračun PRILOGA  A'!G$19+'PRALNA S_predračun '!L263*'PRALNA S_predračun PRILOGA  A'!G$20+'PRALNA S_predračun '!M263*'PRALNA S_predračun PRILOGA  A'!G$21+'PRALNA S_predračun '!N263*'PRALNA S_predračun PRILOGA  A'!G$22+'PRALNA S_predračun '!O263*'PRALNA S_predračun PRILOGA  A'!G$23+'PRALNA S_predračun '!P263*'PRALNA S_predračun PRILOGA  A'!G$24+'PRALNA S_predračun '!Q263*'PRALNA S_predračun PRILOGA  A'!G$25+'PRALNA S_predračun '!R263*'PRALNA S_predračun PRILOGA  A'!G$26+'PRALNA S_predračun '!S263*'PRALNA S_predračun PRILOGA  A'!G$27+'PRALNA S_predračun '!T263*'PRALNA S_predračun PRILOGA  A'!G$28+'PRALNA S_predračun '!U263*'PRALNA S_predračun PRILOGA  A'!G$29+'PRALNA S_predračun '!V263*'PRALNA S_predračun PRILOGA  A'!G$30+'PRALNA S_predračun '!W263*'PRALNA S_predračun PRILOGA  A'!G$31+'PRALNA S_predračun '!X263*'PRALNA S_predračun PRILOGA  A'!G$32+'PRALNA S_predračun '!Y263*'PRALNA S_predračun PRILOGA  A'!G$33+'PRALNA S_predračun '!Z263*'PRALNA S_predračun PRILOGA  A'!G$34)*'PRALNA S_predračun '!F263*36</f>
        <v>0</v>
      </c>
    </row>
    <row r="264" spans="1:28" x14ac:dyDescent="0.2">
      <c r="A264" s="117">
        <v>13</v>
      </c>
      <c r="B264" s="178" t="s">
        <v>129</v>
      </c>
      <c r="C264" s="119" t="s">
        <v>88</v>
      </c>
      <c r="D264" s="115">
        <f t="shared" si="20"/>
        <v>1.0351966873706005E-3</v>
      </c>
      <c r="E264" s="163">
        <f t="shared" si="21"/>
        <v>61.425000000000004</v>
      </c>
      <c r="F264" s="269">
        <v>0.16250000000000001</v>
      </c>
      <c r="G264" s="133"/>
      <c r="H264" s="134"/>
      <c r="I264" s="134"/>
      <c r="J264" s="134"/>
      <c r="K264" s="134"/>
      <c r="L264" s="134"/>
      <c r="M264" s="134"/>
      <c r="N264" s="134"/>
      <c r="O264" s="134"/>
      <c r="P264" s="134"/>
      <c r="Q264" s="134"/>
      <c r="R264" s="134"/>
      <c r="S264" s="134"/>
      <c r="T264" s="134"/>
      <c r="U264" s="134"/>
      <c r="V264" s="134"/>
      <c r="W264" s="134"/>
      <c r="X264" s="134"/>
      <c r="Y264" s="135"/>
      <c r="Z264" s="136"/>
      <c r="AA264" s="116">
        <f>('PRALNA S_predračun '!G264*'PRALNA S_predračun PRILOGA  A'!D$15+'PRALNA S_predračun '!H264*'PRALNA S_predračun PRILOGA  A'!D$16+'PRALNA S_predračun '!I264*'PRALNA S_predračun PRILOGA  A'!D$17+'PRALNA S_predračun '!J264*'PRALNA S_predračun PRILOGA  A'!D$18+'PRALNA S_predračun '!K264*'PRALNA S_predračun PRILOGA  A'!D$19+'PRALNA S_predračun '!L264*'PRALNA S_predračun PRILOGA  A'!D$20+'PRALNA S_predračun '!M264*'PRALNA S_predračun PRILOGA  A'!D$21+'PRALNA S_predračun '!N264*'PRALNA S_predračun PRILOGA  A'!D$22+'PRALNA S_predračun '!O264*'PRALNA S_predračun PRILOGA  A'!D$23+'PRALNA S_predračun '!P264*'PRALNA S_predračun PRILOGA  A'!D$24+'PRALNA S_predračun '!Q264*'PRALNA S_predračun PRILOGA  A'!D$25+'PRALNA S_predračun '!R264*'PRALNA S_predračun PRILOGA  A'!D$26+'PRALNA S_predračun '!S264*'PRALNA S_predračun PRILOGA  A'!D$27+'PRALNA S_predračun '!T264*'PRALNA S_predračun PRILOGA  A'!D$28+'PRALNA S_predračun '!U264*'PRALNA S_predračun PRILOGA  A'!D$29+'PRALNA S_predračun '!V264*'PRALNA S_predračun PRILOGA  A'!D$30+'PRALNA S_predračun '!W264*'PRALNA S_predračun PRILOGA  A'!D$31+'PRALNA S_predračun '!X264*'PRALNA S_predračun PRILOGA  A'!D$32+'PRALNA S_predračun '!Y264*'PRALNA S_predračun PRILOGA  A'!D$33+'PRALNA S_predračun '!Z264*'PRALNA S_predračun PRILOGA  A'!D$34)*'PRALNA S_predračun '!F264*36</f>
        <v>0</v>
      </c>
      <c r="AB264" s="116">
        <f>('PRALNA S_predračun '!G264*'PRALNA S_predračun PRILOGA  A'!G$15+'PRALNA S_predračun '!H264*'PRALNA S_predračun PRILOGA  A'!G$16+'PRALNA S_predračun '!I264*'PRALNA S_predračun PRILOGA  A'!G$17+'PRALNA S_predračun '!J264*'PRALNA S_predračun PRILOGA  A'!G$18+'PRALNA S_predračun '!K264*'PRALNA S_predračun PRILOGA  A'!G$19+'PRALNA S_predračun '!L264*'PRALNA S_predračun PRILOGA  A'!G$20+'PRALNA S_predračun '!M264*'PRALNA S_predračun PRILOGA  A'!G$21+'PRALNA S_predračun '!N264*'PRALNA S_predračun PRILOGA  A'!G$22+'PRALNA S_predračun '!O264*'PRALNA S_predračun PRILOGA  A'!G$23+'PRALNA S_predračun '!P264*'PRALNA S_predračun PRILOGA  A'!G$24+'PRALNA S_predračun '!Q264*'PRALNA S_predračun PRILOGA  A'!G$25+'PRALNA S_predračun '!R264*'PRALNA S_predračun PRILOGA  A'!G$26+'PRALNA S_predračun '!S264*'PRALNA S_predračun PRILOGA  A'!G$27+'PRALNA S_predračun '!T264*'PRALNA S_predračun PRILOGA  A'!G$28+'PRALNA S_predračun '!U264*'PRALNA S_predračun PRILOGA  A'!G$29+'PRALNA S_predračun '!V264*'PRALNA S_predračun PRILOGA  A'!G$30+'PRALNA S_predračun '!W264*'PRALNA S_predračun PRILOGA  A'!G$31+'PRALNA S_predračun '!X264*'PRALNA S_predračun PRILOGA  A'!G$32+'PRALNA S_predračun '!Y264*'PRALNA S_predračun PRILOGA  A'!G$33+'PRALNA S_predračun '!Z264*'PRALNA S_predračun PRILOGA  A'!G$34)*'PRALNA S_predračun '!F264*36</f>
        <v>0</v>
      </c>
    </row>
    <row r="265" spans="1:28" x14ac:dyDescent="0.2">
      <c r="A265" s="117">
        <v>14</v>
      </c>
      <c r="B265" s="178" t="s">
        <v>106</v>
      </c>
      <c r="C265" s="119" t="s">
        <v>109</v>
      </c>
      <c r="D265" s="115">
        <f t="shared" si="20"/>
        <v>0.10248447204968943</v>
      </c>
      <c r="E265" s="163">
        <f t="shared" si="21"/>
        <v>6081.0749999999998</v>
      </c>
      <c r="F265" s="269">
        <v>16.087499999999999</v>
      </c>
      <c r="G265" s="133"/>
      <c r="H265" s="134"/>
      <c r="I265" s="134"/>
      <c r="J265" s="134"/>
      <c r="K265" s="134"/>
      <c r="L265" s="134"/>
      <c r="M265" s="134"/>
      <c r="N265" s="134"/>
      <c r="O265" s="134"/>
      <c r="P265" s="134"/>
      <c r="Q265" s="134"/>
      <c r="R265" s="134"/>
      <c r="S265" s="134"/>
      <c r="T265" s="134"/>
      <c r="U265" s="134"/>
      <c r="V265" s="134"/>
      <c r="W265" s="134"/>
      <c r="X265" s="134"/>
      <c r="Y265" s="135"/>
      <c r="Z265" s="136"/>
      <c r="AA265" s="116">
        <f>('PRALNA S_predračun '!G265*'PRALNA S_predračun PRILOGA  A'!D$15+'PRALNA S_predračun '!H265*'PRALNA S_predračun PRILOGA  A'!D$16+'PRALNA S_predračun '!I265*'PRALNA S_predračun PRILOGA  A'!D$17+'PRALNA S_predračun '!J265*'PRALNA S_predračun PRILOGA  A'!D$18+'PRALNA S_predračun '!K265*'PRALNA S_predračun PRILOGA  A'!D$19+'PRALNA S_predračun '!L265*'PRALNA S_predračun PRILOGA  A'!D$20+'PRALNA S_predračun '!M265*'PRALNA S_predračun PRILOGA  A'!D$21+'PRALNA S_predračun '!N265*'PRALNA S_predračun PRILOGA  A'!D$22+'PRALNA S_predračun '!O265*'PRALNA S_predračun PRILOGA  A'!D$23+'PRALNA S_predračun '!P265*'PRALNA S_predračun PRILOGA  A'!D$24+'PRALNA S_predračun '!Q265*'PRALNA S_predračun PRILOGA  A'!D$25+'PRALNA S_predračun '!R265*'PRALNA S_predračun PRILOGA  A'!D$26+'PRALNA S_predračun '!S265*'PRALNA S_predračun PRILOGA  A'!D$27+'PRALNA S_predračun '!T265*'PRALNA S_predračun PRILOGA  A'!D$28+'PRALNA S_predračun '!U265*'PRALNA S_predračun PRILOGA  A'!D$29+'PRALNA S_predračun '!V265*'PRALNA S_predračun PRILOGA  A'!D$30+'PRALNA S_predračun '!W265*'PRALNA S_predračun PRILOGA  A'!D$31+'PRALNA S_predračun '!X265*'PRALNA S_predračun PRILOGA  A'!D$32+'PRALNA S_predračun '!Y265*'PRALNA S_predračun PRILOGA  A'!D$33+'PRALNA S_predračun '!Z265*'PRALNA S_predračun PRILOGA  A'!D$34)*'PRALNA S_predračun '!F265*36</f>
        <v>0</v>
      </c>
      <c r="AB265" s="116">
        <f>('PRALNA S_predračun '!G265*'PRALNA S_predračun PRILOGA  A'!G$15+'PRALNA S_predračun '!H265*'PRALNA S_predračun PRILOGA  A'!G$16+'PRALNA S_predračun '!I265*'PRALNA S_predračun PRILOGA  A'!G$17+'PRALNA S_predračun '!J265*'PRALNA S_predračun PRILOGA  A'!G$18+'PRALNA S_predračun '!K265*'PRALNA S_predračun PRILOGA  A'!G$19+'PRALNA S_predračun '!L265*'PRALNA S_predračun PRILOGA  A'!G$20+'PRALNA S_predračun '!M265*'PRALNA S_predračun PRILOGA  A'!G$21+'PRALNA S_predračun '!N265*'PRALNA S_predračun PRILOGA  A'!G$22+'PRALNA S_predračun '!O265*'PRALNA S_predračun PRILOGA  A'!G$23+'PRALNA S_predračun '!P265*'PRALNA S_predračun PRILOGA  A'!G$24+'PRALNA S_predračun '!Q265*'PRALNA S_predračun PRILOGA  A'!G$25+'PRALNA S_predračun '!R265*'PRALNA S_predračun PRILOGA  A'!G$26+'PRALNA S_predračun '!S265*'PRALNA S_predračun PRILOGA  A'!G$27+'PRALNA S_predračun '!T265*'PRALNA S_predračun PRILOGA  A'!G$28+'PRALNA S_predračun '!U265*'PRALNA S_predračun PRILOGA  A'!G$29+'PRALNA S_predračun '!V265*'PRALNA S_predračun PRILOGA  A'!G$30+'PRALNA S_predračun '!W265*'PRALNA S_predračun PRILOGA  A'!G$31+'PRALNA S_predračun '!X265*'PRALNA S_predračun PRILOGA  A'!G$32+'PRALNA S_predračun '!Y265*'PRALNA S_predračun PRILOGA  A'!G$33+'PRALNA S_predračun '!Z265*'PRALNA S_predračun PRILOGA  A'!G$34)*'PRALNA S_predračun '!F265*36</f>
        <v>0</v>
      </c>
    </row>
    <row r="266" spans="1:28" ht="15.75" thickBot="1" x14ac:dyDescent="0.25">
      <c r="A266" s="117">
        <v>15</v>
      </c>
      <c r="B266" s="178" t="s">
        <v>130</v>
      </c>
      <c r="C266" s="166" t="s">
        <v>87</v>
      </c>
      <c r="D266" s="115">
        <f t="shared" si="20"/>
        <v>0</v>
      </c>
      <c r="E266" s="163">
        <f t="shared" si="21"/>
        <v>0</v>
      </c>
      <c r="F266" s="269">
        <v>0</v>
      </c>
      <c r="G266" s="283"/>
      <c r="H266" s="289"/>
      <c r="I266" s="289"/>
      <c r="J266" s="289"/>
      <c r="K266" s="289"/>
      <c r="L266" s="289"/>
      <c r="M266" s="289"/>
      <c r="N266" s="289"/>
      <c r="O266" s="289"/>
      <c r="P266" s="289"/>
      <c r="Q266" s="289"/>
      <c r="R266" s="289"/>
      <c r="S266" s="289"/>
      <c r="T266" s="289"/>
      <c r="U266" s="289"/>
      <c r="V266" s="289"/>
      <c r="W266" s="289"/>
      <c r="X266" s="289"/>
      <c r="Y266" s="290"/>
      <c r="Z266" s="291"/>
      <c r="AA266" s="116">
        <f>('PRALNA S_predračun '!G266*'PRALNA S_predračun PRILOGA  A'!D$15+'PRALNA S_predračun '!H266*'PRALNA S_predračun PRILOGA  A'!D$16+'PRALNA S_predračun '!I266*'PRALNA S_predračun PRILOGA  A'!D$17+'PRALNA S_predračun '!J266*'PRALNA S_predračun PRILOGA  A'!D$18+'PRALNA S_predračun '!K266*'PRALNA S_predračun PRILOGA  A'!D$19+'PRALNA S_predračun '!L266*'PRALNA S_predračun PRILOGA  A'!D$20+'PRALNA S_predračun '!M266*'PRALNA S_predračun PRILOGA  A'!D$21+'PRALNA S_predračun '!N266*'PRALNA S_predračun PRILOGA  A'!D$22+'PRALNA S_predračun '!O266*'PRALNA S_predračun PRILOGA  A'!D$23+'PRALNA S_predračun '!P266*'PRALNA S_predračun PRILOGA  A'!D$24+'PRALNA S_predračun '!Q266*'PRALNA S_predračun PRILOGA  A'!D$25+'PRALNA S_predračun '!R266*'PRALNA S_predračun PRILOGA  A'!D$26+'PRALNA S_predračun '!S266*'PRALNA S_predračun PRILOGA  A'!D$27+'PRALNA S_predračun '!T266*'PRALNA S_predračun PRILOGA  A'!D$28+'PRALNA S_predračun '!U266*'PRALNA S_predračun PRILOGA  A'!D$29+'PRALNA S_predračun '!V266*'PRALNA S_predračun PRILOGA  A'!D$30+'PRALNA S_predračun '!W266*'PRALNA S_predračun PRILOGA  A'!D$31+'PRALNA S_predračun '!X266*'PRALNA S_predračun PRILOGA  A'!D$32+'PRALNA S_predračun '!Y266*'PRALNA S_predračun PRILOGA  A'!D$33+'PRALNA S_predračun '!Z266*'PRALNA S_predračun PRILOGA  A'!D$34)*'PRALNA S_predračun '!F266*36</f>
        <v>0</v>
      </c>
      <c r="AB266" s="116">
        <f>('PRALNA S_predračun '!G266*'PRALNA S_predračun PRILOGA  A'!G$15+'PRALNA S_predračun '!H266*'PRALNA S_predračun PRILOGA  A'!G$16+'PRALNA S_predračun '!I266*'PRALNA S_predračun PRILOGA  A'!G$17+'PRALNA S_predračun '!J266*'PRALNA S_predračun PRILOGA  A'!G$18+'PRALNA S_predračun '!K266*'PRALNA S_predračun PRILOGA  A'!G$19+'PRALNA S_predračun '!L266*'PRALNA S_predračun PRILOGA  A'!G$20+'PRALNA S_predračun '!M266*'PRALNA S_predračun PRILOGA  A'!G$21+'PRALNA S_predračun '!N266*'PRALNA S_predračun PRILOGA  A'!G$22+'PRALNA S_predračun '!O266*'PRALNA S_predračun PRILOGA  A'!G$23+'PRALNA S_predračun '!P266*'PRALNA S_predračun PRILOGA  A'!G$24+'PRALNA S_predračun '!Q266*'PRALNA S_predračun PRILOGA  A'!G$25+'PRALNA S_predračun '!R266*'PRALNA S_predračun PRILOGA  A'!G$26+'PRALNA S_predračun '!S266*'PRALNA S_predračun PRILOGA  A'!G$27+'PRALNA S_predračun '!T266*'PRALNA S_predračun PRILOGA  A'!G$28+'PRALNA S_predračun '!U266*'PRALNA S_predračun PRILOGA  A'!G$29+'PRALNA S_predračun '!V266*'PRALNA S_predračun PRILOGA  A'!G$30+'PRALNA S_predračun '!W266*'PRALNA S_predračun PRILOGA  A'!G$31+'PRALNA S_predračun '!X266*'PRALNA S_predračun PRILOGA  A'!G$32+'PRALNA S_predračun '!Y266*'PRALNA S_predračun PRILOGA  A'!G$33+'PRALNA S_predračun '!Z266*'PRALNA S_predračun PRILOGA  A'!G$34)*'PRALNA S_predračun '!F266*36</f>
        <v>0</v>
      </c>
    </row>
    <row r="267" spans="1:28" ht="15.75" thickBot="1" x14ac:dyDescent="0.25">
      <c r="A267" s="121" t="s">
        <v>89</v>
      </c>
      <c r="B267" s="122"/>
      <c r="C267" s="122"/>
      <c r="D267" s="154">
        <f>SUM(D252:D266)</f>
        <v>1</v>
      </c>
      <c r="E267" s="176">
        <f>SUM(E252:E266)</f>
        <v>59336.55</v>
      </c>
      <c r="F267" s="161">
        <f>SUM(F252:F266)</f>
        <v>156.97499999999999</v>
      </c>
      <c r="G267" s="137"/>
      <c r="H267" s="138"/>
      <c r="I267" s="138"/>
      <c r="J267" s="138"/>
      <c r="K267" s="138"/>
      <c r="L267" s="138"/>
      <c r="M267" s="138"/>
      <c r="N267" s="138"/>
      <c r="O267" s="138"/>
      <c r="P267" s="138"/>
      <c r="Q267" s="138"/>
      <c r="R267" s="138"/>
      <c r="S267" s="138"/>
      <c r="T267" s="138"/>
      <c r="U267" s="138"/>
      <c r="V267" s="138"/>
      <c r="W267" s="138"/>
      <c r="X267" s="138"/>
      <c r="Y267" s="139"/>
      <c r="Z267" s="140"/>
      <c r="AA267" s="123">
        <f>SUM(AA252:AA266)</f>
        <v>0</v>
      </c>
      <c r="AB267" s="124">
        <f>SUM(AB252:AB266)</f>
        <v>0</v>
      </c>
    </row>
    <row r="268" spans="1:28" ht="18" x14ac:dyDescent="0.25">
      <c r="B268" s="170" t="s">
        <v>71</v>
      </c>
      <c r="C268" s="314" t="s">
        <v>123</v>
      </c>
      <c r="D268" s="315"/>
      <c r="E268" s="316"/>
      <c r="F268" s="97"/>
      <c r="G268" s="54" t="s">
        <v>49</v>
      </c>
      <c r="H268" s="98"/>
      <c r="I268" s="56"/>
      <c r="J268" s="56"/>
      <c r="K268" s="56"/>
      <c r="L268" s="56"/>
      <c r="M268" s="56"/>
      <c r="N268" s="56"/>
      <c r="O268" s="56"/>
      <c r="P268" s="56"/>
      <c r="Q268" s="56"/>
      <c r="R268" s="56"/>
      <c r="S268" s="56"/>
      <c r="T268" s="56"/>
      <c r="U268" s="56"/>
      <c r="V268" s="56"/>
      <c r="W268" s="56"/>
      <c r="X268" s="56"/>
      <c r="Y268" s="56"/>
      <c r="Z268" s="56"/>
      <c r="AA268" s="56"/>
    </row>
    <row r="269" spans="1:28" x14ac:dyDescent="0.2">
      <c r="B269" s="171"/>
      <c r="C269" s="164" t="s">
        <v>72</v>
      </c>
      <c r="D269" s="164"/>
      <c r="E269" s="164"/>
      <c r="F269" s="99"/>
      <c r="G269" s="55" t="s">
        <v>73</v>
      </c>
      <c r="H269" s="100"/>
      <c r="I269" s="56"/>
      <c r="J269" s="56"/>
      <c r="K269" s="56"/>
      <c r="L269" s="56"/>
      <c r="M269" s="56"/>
      <c r="N269" s="56"/>
      <c r="O269" s="56"/>
      <c r="P269" s="56"/>
      <c r="Q269" s="56"/>
      <c r="R269" s="56"/>
      <c r="S269" s="56"/>
      <c r="T269" s="56"/>
      <c r="U269" s="56"/>
      <c r="V269" s="56"/>
      <c r="W269" s="56"/>
      <c r="X269" s="56"/>
      <c r="Y269" s="56"/>
      <c r="Z269" s="56"/>
      <c r="AA269" s="56"/>
    </row>
    <row r="270" spans="1:28" ht="15.75" thickBot="1" x14ac:dyDescent="0.25">
      <c r="B270" s="172" t="s">
        <v>74</v>
      </c>
      <c r="C270" s="175">
        <v>10.5</v>
      </c>
      <c r="D270" s="165"/>
      <c r="E270" s="165"/>
      <c r="F270" s="99"/>
      <c r="G270" s="55" t="s">
        <v>75</v>
      </c>
      <c r="H270" s="100"/>
      <c r="I270" s="56"/>
      <c r="J270" s="56"/>
      <c r="K270" s="56"/>
      <c r="L270" s="56"/>
      <c r="M270" s="56"/>
      <c r="N270" s="56"/>
      <c r="O270" s="56"/>
      <c r="P270" s="56"/>
      <c r="Q270" s="56"/>
      <c r="R270" s="56"/>
      <c r="S270" s="56"/>
      <c r="T270" s="56"/>
      <c r="U270" s="56"/>
      <c r="V270" s="56"/>
      <c r="W270" s="56"/>
      <c r="X270" s="56"/>
      <c r="Y270" s="56"/>
      <c r="Z270" s="56"/>
      <c r="AA270" s="56"/>
    </row>
    <row r="271" spans="1:28" ht="15.75" thickBot="1" x14ac:dyDescent="0.25">
      <c r="E271" s="101"/>
      <c r="F271" s="11"/>
      <c r="G271" s="55" t="s">
        <v>177</v>
      </c>
      <c r="H271" s="100"/>
      <c r="I271" s="56"/>
      <c r="J271" s="56"/>
      <c r="K271" s="56"/>
      <c r="L271" s="56"/>
      <c r="M271" s="56"/>
      <c r="N271" s="56"/>
      <c r="O271" s="56"/>
      <c r="P271" s="56"/>
      <c r="Q271" s="56"/>
      <c r="R271" s="56"/>
      <c r="S271" s="56"/>
      <c r="T271" s="56"/>
      <c r="U271" s="56"/>
      <c r="V271" s="56"/>
      <c r="W271" s="56"/>
      <c r="X271" s="56"/>
      <c r="Y271" s="56"/>
      <c r="Z271" s="56"/>
      <c r="AA271" s="56"/>
    </row>
    <row r="272" spans="1:28" ht="18" x14ac:dyDescent="0.2">
      <c r="A272" s="96"/>
      <c r="B272" s="102"/>
      <c r="C272" s="102"/>
      <c r="D272" s="85" t="s">
        <v>64</v>
      </c>
      <c r="E272" s="103" t="s">
        <v>168</v>
      </c>
      <c r="F272" s="104" t="s">
        <v>77</v>
      </c>
      <c r="G272" s="149" t="s">
        <v>78</v>
      </c>
      <c r="H272" s="150"/>
      <c r="I272" s="150"/>
      <c r="J272" s="150"/>
      <c r="K272" s="150"/>
      <c r="L272" s="150"/>
      <c r="M272" s="150"/>
      <c r="N272" s="150"/>
      <c r="O272" s="150"/>
      <c r="P272" s="150"/>
      <c r="Q272" s="150"/>
      <c r="R272" s="150"/>
      <c r="S272" s="150"/>
      <c r="T272" s="150"/>
      <c r="U272" s="150"/>
      <c r="V272" s="150"/>
      <c r="W272" s="150"/>
      <c r="X272" s="150"/>
      <c r="Y272" s="151"/>
      <c r="Z272" s="152"/>
      <c r="AA272" s="212" t="s">
        <v>169</v>
      </c>
      <c r="AB272" s="212" t="s">
        <v>169</v>
      </c>
    </row>
    <row r="273" spans="1:28" ht="23.25" thickBot="1" x14ac:dyDescent="0.25">
      <c r="A273" s="105" t="s">
        <v>79</v>
      </c>
      <c r="B273" s="106"/>
      <c r="C273" s="155" t="s">
        <v>80</v>
      </c>
      <c r="D273" s="156" t="s">
        <v>68</v>
      </c>
      <c r="E273" s="157" t="s">
        <v>81</v>
      </c>
      <c r="F273" s="158" t="s">
        <v>82</v>
      </c>
      <c r="G273" s="107" t="s">
        <v>10</v>
      </c>
      <c r="H273" s="106" t="s">
        <v>14</v>
      </c>
      <c r="I273" s="106" t="s">
        <v>31</v>
      </c>
      <c r="J273" s="106" t="s">
        <v>32</v>
      </c>
      <c r="K273" s="106" t="s">
        <v>33</v>
      </c>
      <c r="L273" s="106" t="s">
        <v>34</v>
      </c>
      <c r="M273" s="106" t="s">
        <v>35</v>
      </c>
      <c r="N273" s="106" t="s">
        <v>36</v>
      </c>
      <c r="O273" s="106" t="s">
        <v>37</v>
      </c>
      <c r="P273" s="106" t="s">
        <v>38</v>
      </c>
      <c r="Q273" s="106" t="s">
        <v>39</v>
      </c>
      <c r="R273" s="106" t="s">
        <v>40</v>
      </c>
      <c r="S273" s="106" t="s">
        <v>41</v>
      </c>
      <c r="T273" s="106" t="s">
        <v>42</v>
      </c>
      <c r="U273" s="106" t="s">
        <v>43</v>
      </c>
      <c r="V273" s="106" t="s">
        <v>44</v>
      </c>
      <c r="W273" s="106" t="s">
        <v>45</v>
      </c>
      <c r="X273" s="106" t="s">
        <v>46</v>
      </c>
      <c r="Y273" s="108" t="s">
        <v>47</v>
      </c>
      <c r="Z273" s="109" t="s">
        <v>48</v>
      </c>
      <c r="AA273" s="110" t="s">
        <v>83</v>
      </c>
      <c r="AB273" s="110" t="s">
        <v>84</v>
      </c>
    </row>
    <row r="274" spans="1:28" x14ac:dyDescent="0.2">
      <c r="A274" s="112">
        <v>1</v>
      </c>
      <c r="B274" s="177" t="s">
        <v>132</v>
      </c>
      <c r="C274" s="114" t="s">
        <v>85</v>
      </c>
      <c r="D274" s="115">
        <f>E274/$E$289</f>
        <v>6.0381355932203382E-2</v>
      </c>
      <c r="E274" s="163">
        <f>F274*$C$270*36</f>
        <v>3501.2249999999999</v>
      </c>
      <c r="F274" s="268">
        <v>9.2624999999999993</v>
      </c>
      <c r="G274" s="141"/>
      <c r="H274" s="142"/>
      <c r="I274" s="142"/>
      <c r="J274" s="142"/>
      <c r="K274" s="142"/>
      <c r="L274" s="142"/>
      <c r="M274" s="142"/>
      <c r="N274" s="142"/>
      <c r="O274" s="142"/>
      <c r="P274" s="142"/>
      <c r="Q274" s="142"/>
      <c r="R274" s="142"/>
      <c r="S274" s="142"/>
      <c r="T274" s="142"/>
      <c r="U274" s="142"/>
      <c r="V274" s="142"/>
      <c r="W274" s="142"/>
      <c r="X274" s="142"/>
      <c r="Y274" s="143"/>
      <c r="Z274" s="144"/>
      <c r="AA274" s="116">
        <f>('PRALNA S_predračun '!G274*'PRALNA S_predračun PRILOGA  A'!D$15+'PRALNA S_predračun '!H274*'PRALNA S_predračun PRILOGA  A'!D$16+'PRALNA S_predračun '!I274*'PRALNA S_predračun PRILOGA  A'!D$17+'PRALNA S_predračun '!J274*'PRALNA S_predračun PRILOGA  A'!D$18+'PRALNA S_predračun '!K274*'PRALNA S_predračun PRILOGA  A'!D$19+'PRALNA S_predračun '!L274*'PRALNA S_predračun PRILOGA  A'!D$20+'PRALNA S_predračun '!M274*'PRALNA S_predračun PRILOGA  A'!D$21+'PRALNA S_predračun '!N274*'PRALNA S_predračun PRILOGA  A'!D$22+'PRALNA S_predračun '!O274*'PRALNA S_predračun PRILOGA  A'!D$23+'PRALNA S_predračun '!P274*'PRALNA S_predračun PRILOGA  A'!D$24+'PRALNA S_predračun '!Q274*'PRALNA S_predračun PRILOGA  A'!D$25+'PRALNA S_predračun '!R274*'PRALNA S_predračun PRILOGA  A'!D$26+'PRALNA S_predračun '!S274*'PRALNA S_predračun PRILOGA  A'!D$27+'PRALNA S_predračun '!T274*'PRALNA S_predračun PRILOGA  A'!D$28+'PRALNA S_predračun '!U274*'PRALNA S_predračun PRILOGA  A'!D$29+'PRALNA S_predračun '!V274*'PRALNA S_predračun PRILOGA  A'!D$30+'PRALNA S_predračun '!W274*'PRALNA S_predračun PRILOGA  A'!D$31+'PRALNA S_predračun '!X274*'PRALNA S_predračun PRILOGA  A'!D$32+'PRALNA S_predračun '!Y274*'PRALNA S_predračun PRILOGA  A'!D$33+'PRALNA S_predračun '!Z274*'PRALNA S_predračun PRILOGA  A'!D$34)*'PRALNA S_predračun '!F274*36</f>
        <v>0</v>
      </c>
      <c r="AB274" s="116">
        <f>('PRALNA S_predračun '!G274*'PRALNA S_predračun PRILOGA  A'!G$15+'PRALNA S_predračun '!H274*'PRALNA S_predračun PRILOGA  A'!G$16+'PRALNA S_predračun '!I274*'PRALNA S_predračun PRILOGA  A'!G$17+'PRALNA S_predračun '!J274*'PRALNA S_predračun PRILOGA  A'!G$18+'PRALNA S_predračun '!K274*'PRALNA S_predračun PRILOGA  A'!G$19+'PRALNA S_predračun '!L274*'PRALNA S_predračun PRILOGA  A'!G$20+'PRALNA S_predračun '!M274*'PRALNA S_predračun PRILOGA  A'!G$21+'PRALNA S_predračun '!N274*'PRALNA S_predračun PRILOGA  A'!G$22+'PRALNA S_predračun '!O274*'PRALNA S_predračun PRILOGA  A'!G$23+'PRALNA S_predračun '!P274*'PRALNA S_predračun PRILOGA  A'!G$24+'PRALNA S_predračun '!Q274*'PRALNA S_predračun PRILOGA  A'!G$25+'PRALNA S_predračun '!R274*'PRALNA S_predračun PRILOGA  A'!G$26+'PRALNA S_predračun '!S274*'PRALNA S_predračun PRILOGA  A'!G$27+'PRALNA S_predračun '!T274*'PRALNA S_predračun PRILOGA  A'!G$28+'PRALNA S_predračun '!U274*'PRALNA S_predračun PRILOGA  A'!G$29+'PRALNA S_predračun '!V274*'PRALNA S_predračun PRILOGA  A'!G$30+'PRALNA S_predračun '!W274*'PRALNA S_predračun PRILOGA  A'!G$31+'PRALNA S_predračun '!X274*'PRALNA S_predračun PRILOGA  A'!G$32+'PRALNA S_predračun '!Y274*'PRALNA S_predračun PRILOGA  A'!G$33+'PRALNA S_predračun '!Z274*'PRALNA S_predračun PRILOGA  A'!G$34)*'PRALNA S_predračun '!F274*36</f>
        <v>0</v>
      </c>
    </row>
    <row r="275" spans="1:28" x14ac:dyDescent="0.2">
      <c r="A275" s="117">
        <v>2</v>
      </c>
      <c r="B275" s="178" t="s">
        <v>133</v>
      </c>
      <c r="C275" s="166" t="s">
        <v>86</v>
      </c>
      <c r="D275" s="115">
        <f t="shared" ref="D275:D287" si="22">E275/$E$289</f>
        <v>3.1779661016949146E-3</v>
      </c>
      <c r="E275" s="163">
        <f t="shared" ref="E275:E288" si="23">F275*$C$270*36</f>
        <v>184.27499999999998</v>
      </c>
      <c r="F275" s="269">
        <v>0.48749999999999999</v>
      </c>
      <c r="G275" s="133"/>
      <c r="H275" s="134"/>
      <c r="I275" s="134"/>
      <c r="J275" s="134"/>
      <c r="K275" s="134"/>
      <c r="L275" s="134"/>
      <c r="M275" s="134"/>
      <c r="N275" s="134"/>
      <c r="O275" s="142"/>
      <c r="P275" s="142"/>
      <c r="Q275" s="142"/>
      <c r="R275" s="142"/>
      <c r="S275" s="142"/>
      <c r="T275" s="142"/>
      <c r="U275" s="142"/>
      <c r="V275" s="142"/>
      <c r="W275" s="142"/>
      <c r="X275" s="142"/>
      <c r="Y275" s="143"/>
      <c r="Z275" s="144"/>
      <c r="AA275" s="116">
        <f>('PRALNA S_predračun '!G275*'PRALNA S_predračun PRILOGA  A'!D$15+'PRALNA S_predračun '!H275*'PRALNA S_predračun PRILOGA  A'!D$16+'PRALNA S_predračun '!I275*'PRALNA S_predračun PRILOGA  A'!D$17+'PRALNA S_predračun '!J275*'PRALNA S_predračun PRILOGA  A'!D$18+'PRALNA S_predračun '!K275*'PRALNA S_predračun PRILOGA  A'!D$19+'PRALNA S_predračun '!L275*'PRALNA S_predračun PRILOGA  A'!D$20+'PRALNA S_predračun '!M275*'PRALNA S_predračun PRILOGA  A'!D$21+'PRALNA S_predračun '!N275*'PRALNA S_predračun PRILOGA  A'!D$22+'PRALNA S_predračun '!O275*'PRALNA S_predračun PRILOGA  A'!D$23+'PRALNA S_predračun '!P275*'PRALNA S_predračun PRILOGA  A'!D$24+'PRALNA S_predračun '!Q275*'PRALNA S_predračun PRILOGA  A'!D$25+'PRALNA S_predračun '!R275*'PRALNA S_predračun PRILOGA  A'!D$26+'PRALNA S_predračun '!S275*'PRALNA S_predračun PRILOGA  A'!D$27+'PRALNA S_predračun '!T275*'PRALNA S_predračun PRILOGA  A'!D$28+'PRALNA S_predračun '!U275*'PRALNA S_predračun PRILOGA  A'!D$29+'PRALNA S_predračun '!V275*'PRALNA S_predračun PRILOGA  A'!D$30+'PRALNA S_predračun '!W275*'PRALNA S_predračun PRILOGA  A'!D$31+'PRALNA S_predračun '!X275*'PRALNA S_predračun PRILOGA  A'!D$32+'PRALNA S_predračun '!Y275*'PRALNA S_predračun PRILOGA  A'!D$33+'PRALNA S_predračun '!Z275*'PRALNA S_predračun PRILOGA  A'!D$34)*'PRALNA S_predračun '!F275*36</f>
        <v>0</v>
      </c>
      <c r="AB275" s="116">
        <f>('PRALNA S_predračun '!G275*'PRALNA S_predračun PRILOGA  A'!G$15+'PRALNA S_predračun '!H275*'PRALNA S_predračun PRILOGA  A'!G$16+'PRALNA S_predračun '!I275*'PRALNA S_predračun PRILOGA  A'!G$17+'PRALNA S_predračun '!J275*'PRALNA S_predračun PRILOGA  A'!G$18+'PRALNA S_predračun '!K275*'PRALNA S_predračun PRILOGA  A'!G$19+'PRALNA S_predračun '!L275*'PRALNA S_predračun PRILOGA  A'!G$20+'PRALNA S_predračun '!M275*'PRALNA S_predračun PRILOGA  A'!G$21+'PRALNA S_predračun '!N275*'PRALNA S_predračun PRILOGA  A'!G$22+'PRALNA S_predračun '!O275*'PRALNA S_predračun PRILOGA  A'!G$23+'PRALNA S_predračun '!P275*'PRALNA S_predračun PRILOGA  A'!G$24+'PRALNA S_predračun '!Q275*'PRALNA S_predračun PRILOGA  A'!G$25+'PRALNA S_predračun '!R275*'PRALNA S_predračun PRILOGA  A'!G$26+'PRALNA S_predračun '!S275*'PRALNA S_predračun PRILOGA  A'!G$27+'PRALNA S_predračun '!T275*'PRALNA S_predračun PRILOGA  A'!G$28+'PRALNA S_predračun '!U275*'PRALNA S_predračun PRILOGA  A'!G$29+'PRALNA S_predračun '!V275*'PRALNA S_predračun PRILOGA  A'!G$30+'PRALNA S_predračun '!W275*'PRALNA S_predračun PRILOGA  A'!G$31+'PRALNA S_predračun '!X275*'PRALNA S_predračun PRILOGA  A'!G$32+'PRALNA S_predračun '!Y275*'PRALNA S_predračun PRILOGA  A'!G$33+'PRALNA S_predračun '!Z275*'PRALNA S_predračun PRILOGA  A'!G$34)*'PRALNA S_predračun '!F275*36</f>
        <v>0</v>
      </c>
    </row>
    <row r="276" spans="1:28" x14ac:dyDescent="0.2">
      <c r="A276" s="112">
        <v>3</v>
      </c>
      <c r="B276" s="178" t="s">
        <v>131</v>
      </c>
      <c r="C276" s="166" t="s">
        <v>87</v>
      </c>
      <c r="D276" s="115">
        <f t="shared" si="22"/>
        <v>0.23199152542372878</v>
      </c>
      <c r="E276" s="163">
        <f t="shared" si="23"/>
        <v>13452.074999999999</v>
      </c>
      <c r="F276" s="269">
        <v>35.587499999999999</v>
      </c>
      <c r="G276" s="133"/>
      <c r="H276" s="134"/>
      <c r="I276" s="134"/>
      <c r="J276" s="134"/>
      <c r="K276" s="134"/>
      <c r="L276" s="134"/>
      <c r="M276" s="134"/>
      <c r="N276" s="134"/>
      <c r="O276" s="142"/>
      <c r="P276" s="142"/>
      <c r="Q276" s="142"/>
      <c r="R276" s="142"/>
      <c r="S276" s="142"/>
      <c r="T276" s="142"/>
      <c r="U276" s="142"/>
      <c r="V276" s="142"/>
      <c r="W276" s="142"/>
      <c r="X276" s="142"/>
      <c r="Y276" s="143"/>
      <c r="Z276" s="144"/>
      <c r="AA276" s="116">
        <f>('PRALNA S_predračun '!G276*'PRALNA S_predračun PRILOGA  A'!D$15+'PRALNA S_predračun '!H276*'PRALNA S_predračun PRILOGA  A'!D$16+'PRALNA S_predračun '!I276*'PRALNA S_predračun PRILOGA  A'!D$17+'PRALNA S_predračun '!J276*'PRALNA S_predračun PRILOGA  A'!D$18+'PRALNA S_predračun '!K276*'PRALNA S_predračun PRILOGA  A'!D$19+'PRALNA S_predračun '!L276*'PRALNA S_predračun PRILOGA  A'!D$20+'PRALNA S_predračun '!M276*'PRALNA S_predračun PRILOGA  A'!D$21+'PRALNA S_predračun '!N276*'PRALNA S_predračun PRILOGA  A'!D$22+'PRALNA S_predračun '!O276*'PRALNA S_predračun PRILOGA  A'!D$23+'PRALNA S_predračun '!P276*'PRALNA S_predračun PRILOGA  A'!D$24+'PRALNA S_predračun '!Q276*'PRALNA S_predračun PRILOGA  A'!D$25+'PRALNA S_predračun '!R276*'PRALNA S_predračun PRILOGA  A'!D$26+'PRALNA S_predračun '!S276*'PRALNA S_predračun PRILOGA  A'!D$27+'PRALNA S_predračun '!T276*'PRALNA S_predračun PRILOGA  A'!D$28+'PRALNA S_predračun '!U276*'PRALNA S_predračun PRILOGA  A'!D$29+'PRALNA S_predračun '!V276*'PRALNA S_predračun PRILOGA  A'!D$30+'PRALNA S_predračun '!W276*'PRALNA S_predračun PRILOGA  A'!D$31+'PRALNA S_predračun '!X276*'PRALNA S_predračun PRILOGA  A'!D$32+'PRALNA S_predračun '!Y276*'PRALNA S_predračun PRILOGA  A'!D$33+'PRALNA S_predračun '!Z276*'PRALNA S_predračun PRILOGA  A'!D$34)*'PRALNA S_predračun '!F276*36</f>
        <v>0</v>
      </c>
      <c r="AB276" s="116">
        <f>('PRALNA S_predračun '!G276*'PRALNA S_predračun PRILOGA  A'!G$15+'PRALNA S_predračun '!H276*'PRALNA S_predračun PRILOGA  A'!G$16+'PRALNA S_predračun '!I276*'PRALNA S_predračun PRILOGA  A'!G$17+'PRALNA S_predračun '!J276*'PRALNA S_predračun PRILOGA  A'!G$18+'PRALNA S_predračun '!K276*'PRALNA S_predračun PRILOGA  A'!G$19+'PRALNA S_predračun '!L276*'PRALNA S_predračun PRILOGA  A'!G$20+'PRALNA S_predračun '!M276*'PRALNA S_predračun PRILOGA  A'!G$21+'PRALNA S_predračun '!N276*'PRALNA S_predračun PRILOGA  A'!G$22+'PRALNA S_predračun '!O276*'PRALNA S_predračun PRILOGA  A'!G$23+'PRALNA S_predračun '!P276*'PRALNA S_predračun PRILOGA  A'!G$24+'PRALNA S_predračun '!Q276*'PRALNA S_predračun PRILOGA  A'!G$25+'PRALNA S_predračun '!R276*'PRALNA S_predračun PRILOGA  A'!G$26+'PRALNA S_predračun '!S276*'PRALNA S_predračun PRILOGA  A'!G$27+'PRALNA S_predračun '!T276*'PRALNA S_predračun PRILOGA  A'!G$28+'PRALNA S_predračun '!U276*'PRALNA S_predračun PRILOGA  A'!G$29+'PRALNA S_predračun '!V276*'PRALNA S_predračun PRILOGA  A'!G$30+'PRALNA S_predračun '!W276*'PRALNA S_predračun PRILOGA  A'!G$31+'PRALNA S_predračun '!X276*'PRALNA S_predračun PRILOGA  A'!G$32+'PRALNA S_predračun '!Y276*'PRALNA S_predračun PRILOGA  A'!G$33+'PRALNA S_predračun '!Z276*'PRALNA S_predračun PRILOGA  A'!G$34)*'PRALNA S_predračun '!F276*36</f>
        <v>0</v>
      </c>
    </row>
    <row r="277" spans="1:28" x14ac:dyDescent="0.2">
      <c r="A277" s="117">
        <v>4</v>
      </c>
      <c r="B277" s="178" t="s">
        <v>134</v>
      </c>
      <c r="C277" s="166" t="s">
        <v>86</v>
      </c>
      <c r="D277" s="115">
        <f t="shared" si="22"/>
        <v>3.4957627118644065E-2</v>
      </c>
      <c r="E277" s="163">
        <f t="shared" si="23"/>
        <v>2027.0249999999999</v>
      </c>
      <c r="F277" s="269">
        <v>5.3624999999999998</v>
      </c>
      <c r="G277" s="133"/>
      <c r="H277" s="134"/>
      <c r="I277" s="134"/>
      <c r="J277" s="134"/>
      <c r="K277" s="134"/>
      <c r="L277" s="134"/>
      <c r="M277" s="134"/>
      <c r="N277" s="134"/>
      <c r="O277" s="142"/>
      <c r="P277" s="142"/>
      <c r="Q277" s="142"/>
      <c r="R277" s="142"/>
      <c r="S277" s="142"/>
      <c r="T277" s="142"/>
      <c r="U277" s="142"/>
      <c r="V277" s="142"/>
      <c r="W277" s="142"/>
      <c r="X277" s="142"/>
      <c r="Y277" s="143"/>
      <c r="Z277" s="144"/>
      <c r="AA277" s="116">
        <f>('PRALNA S_predračun '!G277*'PRALNA S_predračun PRILOGA  A'!D$15+'PRALNA S_predračun '!H277*'PRALNA S_predračun PRILOGA  A'!D$16+'PRALNA S_predračun '!I277*'PRALNA S_predračun PRILOGA  A'!D$17+'PRALNA S_predračun '!J277*'PRALNA S_predračun PRILOGA  A'!D$18+'PRALNA S_predračun '!K277*'PRALNA S_predračun PRILOGA  A'!D$19+'PRALNA S_predračun '!L277*'PRALNA S_predračun PRILOGA  A'!D$20+'PRALNA S_predračun '!M277*'PRALNA S_predračun PRILOGA  A'!D$21+'PRALNA S_predračun '!N277*'PRALNA S_predračun PRILOGA  A'!D$22+'PRALNA S_predračun '!O277*'PRALNA S_predračun PRILOGA  A'!D$23+'PRALNA S_predračun '!P277*'PRALNA S_predračun PRILOGA  A'!D$24+'PRALNA S_predračun '!Q277*'PRALNA S_predračun PRILOGA  A'!D$25+'PRALNA S_predračun '!R277*'PRALNA S_predračun PRILOGA  A'!D$26+'PRALNA S_predračun '!S277*'PRALNA S_predračun PRILOGA  A'!D$27+'PRALNA S_predračun '!T277*'PRALNA S_predračun PRILOGA  A'!D$28+'PRALNA S_predračun '!U277*'PRALNA S_predračun PRILOGA  A'!D$29+'PRALNA S_predračun '!V277*'PRALNA S_predračun PRILOGA  A'!D$30+'PRALNA S_predračun '!W277*'PRALNA S_predračun PRILOGA  A'!D$31+'PRALNA S_predračun '!X277*'PRALNA S_predračun PRILOGA  A'!D$32+'PRALNA S_predračun '!Y277*'PRALNA S_predračun PRILOGA  A'!D$33+'PRALNA S_predračun '!Z277*'PRALNA S_predračun PRILOGA  A'!D$34)*'PRALNA S_predračun '!F277*36</f>
        <v>0</v>
      </c>
      <c r="AB277" s="116">
        <f>('PRALNA S_predračun '!G277*'PRALNA S_predračun PRILOGA  A'!G$15+'PRALNA S_predračun '!H277*'PRALNA S_predračun PRILOGA  A'!G$16+'PRALNA S_predračun '!I277*'PRALNA S_predračun PRILOGA  A'!G$17+'PRALNA S_predračun '!J277*'PRALNA S_predračun PRILOGA  A'!G$18+'PRALNA S_predračun '!K277*'PRALNA S_predračun PRILOGA  A'!G$19+'PRALNA S_predračun '!L277*'PRALNA S_predračun PRILOGA  A'!G$20+'PRALNA S_predračun '!M277*'PRALNA S_predračun PRILOGA  A'!G$21+'PRALNA S_predračun '!N277*'PRALNA S_predračun PRILOGA  A'!G$22+'PRALNA S_predračun '!O277*'PRALNA S_predračun PRILOGA  A'!G$23+'PRALNA S_predračun '!P277*'PRALNA S_predračun PRILOGA  A'!G$24+'PRALNA S_predračun '!Q277*'PRALNA S_predračun PRILOGA  A'!G$25+'PRALNA S_predračun '!R277*'PRALNA S_predračun PRILOGA  A'!G$26+'PRALNA S_predračun '!S277*'PRALNA S_predračun PRILOGA  A'!G$27+'PRALNA S_predračun '!T277*'PRALNA S_predračun PRILOGA  A'!G$28+'PRALNA S_predračun '!U277*'PRALNA S_predračun PRILOGA  A'!G$29+'PRALNA S_predračun '!V277*'PRALNA S_predračun PRILOGA  A'!G$30+'PRALNA S_predračun '!W277*'PRALNA S_predračun PRILOGA  A'!G$31+'PRALNA S_predračun '!X277*'PRALNA S_predračun PRILOGA  A'!G$32+'PRALNA S_predračun '!Y277*'PRALNA S_predračun PRILOGA  A'!G$33+'PRALNA S_predračun '!Z277*'PRALNA S_predračun PRILOGA  A'!G$34)*'PRALNA S_predračun '!F277*36</f>
        <v>0</v>
      </c>
    </row>
    <row r="278" spans="1:28" x14ac:dyDescent="0.2">
      <c r="A278" s="112">
        <v>5</v>
      </c>
      <c r="B278" s="178" t="s">
        <v>176</v>
      </c>
      <c r="C278" s="166" t="s">
        <v>88</v>
      </c>
      <c r="D278" s="115">
        <f t="shared" si="22"/>
        <v>4.2372881355932203E-3</v>
      </c>
      <c r="E278" s="163">
        <f t="shared" si="23"/>
        <v>245.70000000000002</v>
      </c>
      <c r="F278" s="269">
        <v>0.65</v>
      </c>
      <c r="G278" s="133"/>
      <c r="H278" s="134"/>
      <c r="I278" s="134"/>
      <c r="J278" s="134"/>
      <c r="K278" s="134"/>
      <c r="L278" s="134"/>
      <c r="M278" s="134"/>
      <c r="N278" s="134"/>
      <c r="O278" s="142"/>
      <c r="P278" s="142"/>
      <c r="Q278" s="142"/>
      <c r="R278" s="142"/>
      <c r="S278" s="142"/>
      <c r="T278" s="142"/>
      <c r="U278" s="142"/>
      <c r="V278" s="142"/>
      <c r="W278" s="142"/>
      <c r="X278" s="142"/>
      <c r="Y278" s="143"/>
      <c r="Z278" s="144"/>
      <c r="AA278" s="116">
        <f>('PRALNA S_predračun '!G278*'PRALNA S_predračun PRILOGA  A'!D$15+'PRALNA S_predračun '!H278*'PRALNA S_predračun PRILOGA  A'!D$16+'PRALNA S_predračun '!I278*'PRALNA S_predračun PRILOGA  A'!D$17+'PRALNA S_predračun '!J278*'PRALNA S_predračun PRILOGA  A'!D$18+'PRALNA S_predračun '!K278*'PRALNA S_predračun PRILOGA  A'!D$19+'PRALNA S_predračun '!L278*'PRALNA S_predračun PRILOGA  A'!D$20+'PRALNA S_predračun '!M278*'PRALNA S_predračun PRILOGA  A'!D$21+'PRALNA S_predračun '!N278*'PRALNA S_predračun PRILOGA  A'!D$22+'PRALNA S_predračun '!O278*'PRALNA S_predračun PRILOGA  A'!D$23+'PRALNA S_predračun '!P278*'PRALNA S_predračun PRILOGA  A'!D$24+'PRALNA S_predračun '!Q278*'PRALNA S_predračun PRILOGA  A'!D$25+'PRALNA S_predračun '!R278*'PRALNA S_predračun PRILOGA  A'!D$26+'PRALNA S_predračun '!S278*'PRALNA S_predračun PRILOGA  A'!D$27+'PRALNA S_predračun '!T278*'PRALNA S_predračun PRILOGA  A'!D$28+'PRALNA S_predračun '!U278*'PRALNA S_predračun PRILOGA  A'!D$29+'PRALNA S_predračun '!V278*'PRALNA S_predračun PRILOGA  A'!D$30+'PRALNA S_predračun '!W278*'PRALNA S_predračun PRILOGA  A'!D$31+'PRALNA S_predračun '!X278*'PRALNA S_predračun PRILOGA  A'!D$32+'PRALNA S_predračun '!Y278*'PRALNA S_predračun PRILOGA  A'!D$33+'PRALNA S_predračun '!Z278*'PRALNA S_predračun PRILOGA  A'!D$34)*'PRALNA S_predračun '!F278*36</f>
        <v>0</v>
      </c>
      <c r="AB278" s="116">
        <f>('PRALNA S_predračun '!G278*'PRALNA S_predračun PRILOGA  A'!G$15+'PRALNA S_predračun '!H278*'PRALNA S_predračun PRILOGA  A'!G$16+'PRALNA S_predračun '!I278*'PRALNA S_predračun PRILOGA  A'!G$17+'PRALNA S_predračun '!J278*'PRALNA S_predračun PRILOGA  A'!G$18+'PRALNA S_predračun '!K278*'PRALNA S_predračun PRILOGA  A'!G$19+'PRALNA S_predračun '!L278*'PRALNA S_predračun PRILOGA  A'!G$20+'PRALNA S_predračun '!M278*'PRALNA S_predračun PRILOGA  A'!G$21+'PRALNA S_predračun '!N278*'PRALNA S_predračun PRILOGA  A'!G$22+'PRALNA S_predračun '!O278*'PRALNA S_predračun PRILOGA  A'!G$23+'PRALNA S_predračun '!P278*'PRALNA S_predračun PRILOGA  A'!G$24+'PRALNA S_predračun '!Q278*'PRALNA S_predračun PRILOGA  A'!G$25+'PRALNA S_predračun '!R278*'PRALNA S_predračun PRILOGA  A'!G$26+'PRALNA S_predračun '!S278*'PRALNA S_predračun PRILOGA  A'!G$27+'PRALNA S_predračun '!T278*'PRALNA S_predračun PRILOGA  A'!G$28+'PRALNA S_predračun '!U278*'PRALNA S_predračun PRILOGA  A'!G$29+'PRALNA S_predračun '!V278*'PRALNA S_predračun PRILOGA  A'!G$30+'PRALNA S_predračun '!W278*'PRALNA S_predračun PRILOGA  A'!G$31+'PRALNA S_predračun '!X278*'PRALNA S_predračun PRILOGA  A'!G$32+'PRALNA S_predračun '!Y278*'PRALNA S_predračun PRILOGA  A'!G$33+'PRALNA S_predračun '!Z278*'PRALNA S_predračun PRILOGA  A'!G$34)*'PRALNA S_predračun '!F278*36</f>
        <v>0</v>
      </c>
    </row>
    <row r="279" spans="1:28" x14ac:dyDescent="0.2">
      <c r="A279" s="117">
        <v>6</v>
      </c>
      <c r="B279" s="178" t="s">
        <v>127</v>
      </c>
      <c r="C279" s="166" t="s">
        <v>109</v>
      </c>
      <c r="D279" s="115">
        <f t="shared" si="22"/>
        <v>2.1186440677966102E-3</v>
      </c>
      <c r="E279" s="163">
        <f t="shared" si="23"/>
        <v>122.85000000000001</v>
      </c>
      <c r="F279" s="269">
        <v>0.32500000000000001</v>
      </c>
      <c r="G279" s="133"/>
      <c r="H279" s="134"/>
      <c r="I279" s="134"/>
      <c r="J279" s="134"/>
      <c r="K279" s="134"/>
      <c r="L279" s="134"/>
      <c r="M279" s="134"/>
      <c r="N279" s="134"/>
      <c r="O279" s="142"/>
      <c r="P279" s="142"/>
      <c r="Q279" s="142"/>
      <c r="R279" s="142"/>
      <c r="S279" s="142"/>
      <c r="T279" s="142"/>
      <c r="U279" s="142"/>
      <c r="V279" s="142"/>
      <c r="W279" s="142"/>
      <c r="X279" s="142"/>
      <c r="Y279" s="143"/>
      <c r="Z279" s="144"/>
      <c r="AA279" s="116">
        <f>('PRALNA S_predračun '!G279*'PRALNA S_predračun PRILOGA  A'!D$15+'PRALNA S_predračun '!H279*'PRALNA S_predračun PRILOGA  A'!D$16+'PRALNA S_predračun '!I279*'PRALNA S_predračun PRILOGA  A'!D$17+'PRALNA S_predračun '!J279*'PRALNA S_predračun PRILOGA  A'!D$18+'PRALNA S_predračun '!K279*'PRALNA S_predračun PRILOGA  A'!D$19+'PRALNA S_predračun '!L279*'PRALNA S_predračun PRILOGA  A'!D$20+'PRALNA S_predračun '!M279*'PRALNA S_predračun PRILOGA  A'!D$21+'PRALNA S_predračun '!N279*'PRALNA S_predračun PRILOGA  A'!D$22+'PRALNA S_predračun '!O279*'PRALNA S_predračun PRILOGA  A'!D$23+'PRALNA S_predračun '!P279*'PRALNA S_predračun PRILOGA  A'!D$24+'PRALNA S_predračun '!Q279*'PRALNA S_predračun PRILOGA  A'!D$25+'PRALNA S_predračun '!R279*'PRALNA S_predračun PRILOGA  A'!D$26+'PRALNA S_predračun '!S279*'PRALNA S_predračun PRILOGA  A'!D$27+'PRALNA S_predračun '!T279*'PRALNA S_predračun PRILOGA  A'!D$28+'PRALNA S_predračun '!U279*'PRALNA S_predračun PRILOGA  A'!D$29+'PRALNA S_predračun '!V279*'PRALNA S_predračun PRILOGA  A'!D$30+'PRALNA S_predračun '!W279*'PRALNA S_predračun PRILOGA  A'!D$31+'PRALNA S_predračun '!X279*'PRALNA S_predračun PRILOGA  A'!D$32+'PRALNA S_predračun '!Y279*'PRALNA S_predračun PRILOGA  A'!D$33+'PRALNA S_predračun '!Z279*'PRALNA S_predračun PRILOGA  A'!D$34)*'PRALNA S_predračun '!F279*36</f>
        <v>0</v>
      </c>
      <c r="AB279" s="116">
        <f>('PRALNA S_predračun '!G279*'PRALNA S_predračun PRILOGA  A'!G$15+'PRALNA S_predračun '!H279*'PRALNA S_predračun PRILOGA  A'!G$16+'PRALNA S_predračun '!I279*'PRALNA S_predračun PRILOGA  A'!G$17+'PRALNA S_predračun '!J279*'PRALNA S_predračun PRILOGA  A'!G$18+'PRALNA S_predračun '!K279*'PRALNA S_predračun PRILOGA  A'!G$19+'PRALNA S_predračun '!L279*'PRALNA S_predračun PRILOGA  A'!G$20+'PRALNA S_predračun '!M279*'PRALNA S_predračun PRILOGA  A'!G$21+'PRALNA S_predračun '!N279*'PRALNA S_predračun PRILOGA  A'!G$22+'PRALNA S_predračun '!O279*'PRALNA S_predračun PRILOGA  A'!G$23+'PRALNA S_predračun '!P279*'PRALNA S_predračun PRILOGA  A'!G$24+'PRALNA S_predračun '!Q279*'PRALNA S_predračun PRILOGA  A'!G$25+'PRALNA S_predračun '!R279*'PRALNA S_predračun PRILOGA  A'!G$26+'PRALNA S_predračun '!S279*'PRALNA S_predračun PRILOGA  A'!G$27+'PRALNA S_predračun '!T279*'PRALNA S_predračun PRILOGA  A'!G$28+'PRALNA S_predračun '!U279*'PRALNA S_predračun PRILOGA  A'!G$29+'PRALNA S_predračun '!V279*'PRALNA S_predračun PRILOGA  A'!G$30+'PRALNA S_predračun '!W279*'PRALNA S_predračun PRILOGA  A'!G$31+'PRALNA S_predračun '!X279*'PRALNA S_predračun PRILOGA  A'!G$32+'PRALNA S_predračun '!Y279*'PRALNA S_predračun PRILOGA  A'!G$33+'PRALNA S_predračun '!Z279*'PRALNA S_predračun PRILOGA  A'!G$34)*'PRALNA S_predračun '!F279*36</f>
        <v>0</v>
      </c>
    </row>
    <row r="280" spans="1:28" x14ac:dyDescent="0.2">
      <c r="A280" s="112">
        <v>7</v>
      </c>
      <c r="B280" s="118" t="s">
        <v>171</v>
      </c>
      <c r="C280" s="166" t="s">
        <v>87</v>
      </c>
      <c r="D280" s="115">
        <f t="shared" si="22"/>
        <v>1.0593220338983051E-3</v>
      </c>
      <c r="E280" s="163">
        <f t="shared" si="23"/>
        <v>61.425000000000004</v>
      </c>
      <c r="F280" s="269">
        <v>0.16250000000000001</v>
      </c>
      <c r="G280" s="133"/>
      <c r="H280" s="134"/>
      <c r="I280" s="134"/>
      <c r="J280" s="134"/>
      <c r="K280" s="134"/>
      <c r="L280" s="134"/>
      <c r="M280" s="134"/>
      <c r="N280" s="134"/>
      <c r="O280" s="142"/>
      <c r="P280" s="142"/>
      <c r="Q280" s="142"/>
      <c r="R280" s="142"/>
      <c r="S280" s="142"/>
      <c r="T280" s="142"/>
      <c r="U280" s="142"/>
      <c r="V280" s="142"/>
      <c r="W280" s="142"/>
      <c r="X280" s="142"/>
      <c r="Y280" s="143"/>
      <c r="Z280" s="144"/>
      <c r="AA280" s="116">
        <f>('PRALNA S_predračun '!G280*'PRALNA S_predračun PRILOGA  A'!D$15+'PRALNA S_predračun '!H280*'PRALNA S_predračun PRILOGA  A'!D$16+'PRALNA S_predračun '!I280*'PRALNA S_predračun PRILOGA  A'!D$17+'PRALNA S_predračun '!J280*'PRALNA S_predračun PRILOGA  A'!D$18+'PRALNA S_predračun '!K280*'PRALNA S_predračun PRILOGA  A'!D$19+'PRALNA S_predračun '!L280*'PRALNA S_predračun PRILOGA  A'!D$20+'PRALNA S_predračun '!M280*'PRALNA S_predračun PRILOGA  A'!D$21+'PRALNA S_predračun '!N280*'PRALNA S_predračun PRILOGA  A'!D$22+'PRALNA S_predračun '!O280*'PRALNA S_predračun PRILOGA  A'!D$23+'PRALNA S_predračun '!P280*'PRALNA S_predračun PRILOGA  A'!D$24+'PRALNA S_predračun '!Q280*'PRALNA S_predračun PRILOGA  A'!D$25+'PRALNA S_predračun '!R280*'PRALNA S_predračun PRILOGA  A'!D$26+'PRALNA S_predračun '!S280*'PRALNA S_predračun PRILOGA  A'!D$27+'PRALNA S_predračun '!T280*'PRALNA S_predračun PRILOGA  A'!D$28+'PRALNA S_predračun '!U280*'PRALNA S_predračun PRILOGA  A'!D$29+'PRALNA S_predračun '!V280*'PRALNA S_predračun PRILOGA  A'!D$30+'PRALNA S_predračun '!W280*'PRALNA S_predračun PRILOGA  A'!D$31+'PRALNA S_predračun '!X280*'PRALNA S_predračun PRILOGA  A'!D$32+'PRALNA S_predračun '!Y280*'PRALNA S_predračun PRILOGA  A'!D$33+'PRALNA S_predračun '!Z280*'PRALNA S_predračun PRILOGA  A'!D$34)*'PRALNA S_predračun '!F280*36</f>
        <v>0</v>
      </c>
      <c r="AB280" s="116">
        <f>('PRALNA S_predračun '!G280*'PRALNA S_predračun PRILOGA  A'!G$15+'PRALNA S_predračun '!H280*'PRALNA S_predračun PRILOGA  A'!G$16+'PRALNA S_predračun '!I280*'PRALNA S_predračun PRILOGA  A'!G$17+'PRALNA S_predračun '!J280*'PRALNA S_predračun PRILOGA  A'!G$18+'PRALNA S_predračun '!K280*'PRALNA S_predračun PRILOGA  A'!G$19+'PRALNA S_predračun '!L280*'PRALNA S_predračun PRILOGA  A'!G$20+'PRALNA S_predračun '!M280*'PRALNA S_predračun PRILOGA  A'!G$21+'PRALNA S_predračun '!N280*'PRALNA S_predračun PRILOGA  A'!G$22+'PRALNA S_predračun '!O280*'PRALNA S_predračun PRILOGA  A'!G$23+'PRALNA S_predračun '!P280*'PRALNA S_predračun PRILOGA  A'!G$24+'PRALNA S_predračun '!Q280*'PRALNA S_predračun PRILOGA  A'!G$25+'PRALNA S_predračun '!R280*'PRALNA S_predračun PRILOGA  A'!G$26+'PRALNA S_predračun '!S280*'PRALNA S_predračun PRILOGA  A'!G$27+'PRALNA S_predračun '!T280*'PRALNA S_predračun PRILOGA  A'!G$28+'PRALNA S_predračun '!U280*'PRALNA S_predračun PRILOGA  A'!G$29+'PRALNA S_predračun '!V280*'PRALNA S_predračun PRILOGA  A'!G$30+'PRALNA S_predračun '!W280*'PRALNA S_predračun PRILOGA  A'!G$31+'PRALNA S_predračun '!X280*'PRALNA S_predračun PRILOGA  A'!G$32+'PRALNA S_predračun '!Y280*'PRALNA S_predračun PRILOGA  A'!G$33+'PRALNA S_predračun '!Z280*'PRALNA S_predračun PRILOGA  A'!G$34)*'PRALNA S_predračun '!F280*36</f>
        <v>0</v>
      </c>
    </row>
    <row r="281" spans="1:28" x14ac:dyDescent="0.2">
      <c r="A281" s="117">
        <v>8</v>
      </c>
      <c r="B281" s="178" t="s">
        <v>128</v>
      </c>
      <c r="C281" s="166" t="s">
        <v>88</v>
      </c>
      <c r="D281" s="115">
        <f t="shared" si="22"/>
        <v>1.0593220338983051E-3</v>
      </c>
      <c r="E281" s="163">
        <f t="shared" si="23"/>
        <v>61.425000000000004</v>
      </c>
      <c r="F281" s="269">
        <v>0.16250000000000001</v>
      </c>
      <c r="G281" s="133"/>
      <c r="H281" s="134"/>
      <c r="I281" s="134"/>
      <c r="J281" s="134"/>
      <c r="K281" s="134"/>
      <c r="L281" s="134"/>
      <c r="M281" s="134"/>
      <c r="N281" s="134"/>
      <c r="O281" s="142"/>
      <c r="P281" s="142"/>
      <c r="Q281" s="142"/>
      <c r="R281" s="142"/>
      <c r="S281" s="142"/>
      <c r="T281" s="142"/>
      <c r="U281" s="142"/>
      <c r="V281" s="142"/>
      <c r="W281" s="142"/>
      <c r="X281" s="142"/>
      <c r="Y281" s="143"/>
      <c r="Z281" s="144"/>
      <c r="AA281" s="116">
        <f>('PRALNA S_predračun '!G281*'PRALNA S_predračun PRILOGA  A'!D$15+'PRALNA S_predračun '!H281*'PRALNA S_predračun PRILOGA  A'!D$16+'PRALNA S_predračun '!I281*'PRALNA S_predračun PRILOGA  A'!D$17+'PRALNA S_predračun '!J281*'PRALNA S_predračun PRILOGA  A'!D$18+'PRALNA S_predračun '!K281*'PRALNA S_predračun PRILOGA  A'!D$19+'PRALNA S_predračun '!L281*'PRALNA S_predračun PRILOGA  A'!D$20+'PRALNA S_predračun '!M281*'PRALNA S_predračun PRILOGA  A'!D$21+'PRALNA S_predračun '!N281*'PRALNA S_predračun PRILOGA  A'!D$22+'PRALNA S_predračun '!O281*'PRALNA S_predračun PRILOGA  A'!D$23+'PRALNA S_predračun '!P281*'PRALNA S_predračun PRILOGA  A'!D$24+'PRALNA S_predračun '!Q281*'PRALNA S_predračun PRILOGA  A'!D$25+'PRALNA S_predračun '!R281*'PRALNA S_predračun PRILOGA  A'!D$26+'PRALNA S_predračun '!S281*'PRALNA S_predračun PRILOGA  A'!D$27+'PRALNA S_predračun '!T281*'PRALNA S_predračun PRILOGA  A'!D$28+'PRALNA S_predračun '!U281*'PRALNA S_predračun PRILOGA  A'!D$29+'PRALNA S_predračun '!V281*'PRALNA S_predračun PRILOGA  A'!D$30+'PRALNA S_predračun '!W281*'PRALNA S_predračun PRILOGA  A'!D$31+'PRALNA S_predračun '!X281*'PRALNA S_predračun PRILOGA  A'!D$32+'PRALNA S_predračun '!Y281*'PRALNA S_predračun PRILOGA  A'!D$33+'PRALNA S_predračun '!Z281*'PRALNA S_predračun PRILOGA  A'!D$34)*'PRALNA S_predračun '!F281*36</f>
        <v>0</v>
      </c>
      <c r="AB281" s="116">
        <f>('PRALNA S_predračun '!G281*'PRALNA S_predračun PRILOGA  A'!G$15+'PRALNA S_predračun '!H281*'PRALNA S_predračun PRILOGA  A'!G$16+'PRALNA S_predračun '!I281*'PRALNA S_predračun PRILOGA  A'!G$17+'PRALNA S_predračun '!J281*'PRALNA S_predračun PRILOGA  A'!G$18+'PRALNA S_predračun '!K281*'PRALNA S_predračun PRILOGA  A'!G$19+'PRALNA S_predračun '!L281*'PRALNA S_predračun PRILOGA  A'!G$20+'PRALNA S_predračun '!M281*'PRALNA S_predračun PRILOGA  A'!G$21+'PRALNA S_predračun '!N281*'PRALNA S_predračun PRILOGA  A'!G$22+'PRALNA S_predračun '!O281*'PRALNA S_predračun PRILOGA  A'!G$23+'PRALNA S_predračun '!P281*'PRALNA S_predračun PRILOGA  A'!G$24+'PRALNA S_predračun '!Q281*'PRALNA S_predračun PRILOGA  A'!G$25+'PRALNA S_predračun '!R281*'PRALNA S_predračun PRILOGA  A'!G$26+'PRALNA S_predračun '!S281*'PRALNA S_predračun PRILOGA  A'!G$27+'PRALNA S_predračun '!T281*'PRALNA S_predračun PRILOGA  A'!G$28+'PRALNA S_predračun '!U281*'PRALNA S_predračun PRILOGA  A'!G$29+'PRALNA S_predračun '!V281*'PRALNA S_predračun PRILOGA  A'!G$30+'PRALNA S_predračun '!W281*'PRALNA S_predračun PRILOGA  A'!G$31+'PRALNA S_predračun '!X281*'PRALNA S_predračun PRILOGA  A'!G$32+'PRALNA S_predračun '!Y281*'PRALNA S_predračun PRILOGA  A'!G$33+'PRALNA S_predračun '!Z281*'PRALNA S_predračun PRILOGA  A'!G$34)*'PRALNA S_predračun '!F281*36</f>
        <v>0</v>
      </c>
    </row>
    <row r="282" spans="1:28" x14ac:dyDescent="0.2">
      <c r="A282" s="112">
        <v>9</v>
      </c>
      <c r="B282" s="178" t="s">
        <v>135</v>
      </c>
      <c r="C282" s="166" t="s">
        <v>85</v>
      </c>
      <c r="D282" s="115">
        <f t="shared" si="22"/>
        <v>3.1779661016949146E-3</v>
      </c>
      <c r="E282" s="163">
        <f t="shared" si="23"/>
        <v>184.27499999999998</v>
      </c>
      <c r="F282" s="269">
        <v>0.48749999999999999</v>
      </c>
      <c r="G282" s="141"/>
      <c r="H282" s="142"/>
      <c r="I282" s="142"/>
      <c r="J282" s="142"/>
      <c r="K282" s="142"/>
      <c r="L282" s="142"/>
      <c r="M282" s="142"/>
      <c r="N282" s="142"/>
      <c r="O282" s="142"/>
      <c r="P282" s="142"/>
      <c r="Q282" s="142"/>
      <c r="R282" s="142"/>
      <c r="S282" s="142"/>
      <c r="T282" s="142"/>
      <c r="U282" s="142"/>
      <c r="V282" s="142"/>
      <c r="W282" s="142"/>
      <c r="X282" s="142"/>
      <c r="Y282" s="143"/>
      <c r="Z282" s="144"/>
      <c r="AA282" s="116">
        <f>('PRALNA S_predračun '!G282*'PRALNA S_predračun PRILOGA  A'!D$15+'PRALNA S_predračun '!H282*'PRALNA S_predračun PRILOGA  A'!D$16+'PRALNA S_predračun '!I282*'PRALNA S_predračun PRILOGA  A'!D$17+'PRALNA S_predračun '!J282*'PRALNA S_predračun PRILOGA  A'!D$18+'PRALNA S_predračun '!K282*'PRALNA S_predračun PRILOGA  A'!D$19+'PRALNA S_predračun '!L282*'PRALNA S_predračun PRILOGA  A'!D$20+'PRALNA S_predračun '!M282*'PRALNA S_predračun PRILOGA  A'!D$21+'PRALNA S_predračun '!N282*'PRALNA S_predračun PRILOGA  A'!D$22+'PRALNA S_predračun '!O282*'PRALNA S_predračun PRILOGA  A'!D$23+'PRALNA S_predračun '!P282*'PRALNA S_predračun PRILOGA  A'!D$24+'PRALNA S_predračun '!Q282*'PRALNA S_predračun PRILOGA  A'!D$25+'PRALNA S_predračun '!R282*'PRALNA S_predračun PRILOGA  A'!D$26+'PRALNA S_predračun '!S282*'PRALNA S_predračun PRILOGA  A'!D$27+'PRALNA S_predračun '!T282*'PRALNA S_predračun PRILOGA  A'!D$28+'PRALNA S_predračun '!U282*'PRALNA S_predračun PRILOGA  A'!D$29+'PRALNA S_predračun '!V282*'PRALNA S_predračun PRILOGA  A'!D$30+'PRALNA S_predračun '!W282*'PRALNA S_predračun PRILOGA  A'!D$31+'PRALNA S_predračun '!X282*'PRALNA S_predračun PRILOGA  A'!D$32+'PRALNA S_predračun '!Y282*'PRALNA S_predračun PRILOGA  A'!D$33+'PRALNA S_predračun '!Z282*'PRALNA S_predračun PRILOGA  A'!D$34)*'PRALNA S_predračun '!F282*36</f>
        <v>0</v>
      </c>
      <c r="AB282" s="116">
        <f>('PRALNA S_predračun '!G282*'PRALNA S_predračun PRILOGA  A'!G$15+'PRALNA S_predračun '!H282*'PRALNA S_predračun PRILOGA  A'!G$16+'PRALNA S_predračun '!I282*'PRALNA S_predračun PRILOGA  A'!G$17+'PRALNA S_predračun '!J282*'PRALNA S_predračun PRILOGA  A'!G$18+'PRALNA S_predračun '!K282*'PRALNA S_predračun PRILOGA  A'!G$19+'PRALNA S_predračun '!L282*'PRALNA S_predračun PRILOGA  A'!G$20+'PRALNA S_predračun '!M282*'PRALNA S_predračun PRILOGA  A'!G$21+'PRALNA S_predračun '!N282*'PRALNA S_predračun PRILOGA  A'!G$22+'PRALNA S_predračun '!O282*'PRALNA S_predračun PRILOGA  A'!G$23+'PRALNA S_predračun '!P282*'PRALNA S_predračun PRILOGA  A'!G$24+'PRALNA S_predračun '!Q282*'PRALNA S_predračun PRILOGA  A'!G$25+'PRALNA S_predračun '!R282*'PRALNA S_predračun PRILOGA  A'!G$26+'PRALNA S_predračun '!S282*'PRALNA S_predračun PRILOGA  A'!G$27+'PRALNA S_predračun '!T282*'PRALNA S_predračun PRILOGA  A'!G$28+'PRALNA S_predračun '!U282*'PRALNA S_predračun PRILOGA  A'!G$29+'PRALNA S_predračun '!V282*'PRALNA S_predračun PRILOGA  A'!G$30+'PRALNA S_predračun '!W282*'PRALNA S_predračun PRILOGA  A'!G$31+'PRALNA S_predračun '!X282*'PRALNA S_predračun PRILOGA  A'!G$32+'PRALNA S_predračun '!Y282*'PRALNA S_predračun PRILOGA  A'!G$33+'PRALNA S_predračun '!Z282*'PRALNA S_predračun PRILOGA  A'!G$34)*'PRALNA S_predračun '!F282*36</f>
        <v>0</v>
      </c>
    </row>
    <row r="283" spans="1:28" x14ac:dyDescent="0.2">
      <c r="A283" s="117">
        <v>10</v>
      </c>
      <c r="B283" s="179" t="s">
        <v>136</v>
      </c>
      <c r="C283" s="166" t="s">
        <v>86</v>
      </c>
      <c r="D283" s="115">
        <f t="shared" si="22"/>
        <v>9.3220338983050849E-2</v>
      </c>
      <c r="E283" s="163">
        <f t="shared" si="23"/>
        <v>5405.4000000000005</v>
      </c>
      <c r="F283" s="270">
        <v>14.3</v>
      </c>
      <c r="G283" s="133"/>
      <c r="H283" s="134"/>
      <c r="I283" s="134"/>
      <c r="J283" s="134"/>
      <c r="K283" s="134"/>
      <c r="L283" s="134"/>
      <c r="M283" s="134"/>
      <c r="N283" s="142"/>
      <c r="O283" s="142"/>
      <c r="P283" s="142"/>
      <c r="Q283" s="142"/>
      <c r="R283" s="142"/>
      <c r="S283" s="142"/>
      <c r="T283" s="142"/>
      <c r="U283" s="142"/>
      <c r="V283" s="142"/>
      <c r="W283" s="142"/>
      <c r="X283" s="142"/>
      <c r="Y283" s="143"/>
      <c r="Z283" s="144"/>
      <c r="AA283" s="116">
        <f>('PRALNA S_predračun '!G283*'PRALNA S_predračun PRILOGA  A'!D$15+'PRALNA S_predračun '!H283*'PRALNA S_predračun PRILOGA  A'!D$16+'PRALNA S_predračun '!I283*'PRALNA S_predračun PRILOGA  A'!D$17+'PRALNA S_predračun '!J283*'PRALNA S_predračun PRILOGA  A'!D$18+'PRALNA S_predračun '!K283*'PRALNA S_predračun PRILOGA  A'!D$19+'PRALNA S_predračun '!L283*'PRALNA S_predračun PRILOGA  A'!D$20+'PRALNA S_predračun '!M283*'PRALNA S_predračun PRILOGA  A'!D$21+'PRALNA S_predračun '!N283*'PRALNA S_predračun PRILOGA  A'!D$22+'PRALNA S_predračun '!O283*'PRALNA S_predračun PRILOGA  A'!D$23+'PRALNA S_predračun '!P283*'PRALNA S_predračun PRILOGA  A'!D$24+'PRALNA S_predračun '!Q283*'PRALNA S_predračun PRILOGA  A'!D$25+'PRALNA S_predračun '!R283*'PRALNA S_predračun PRILOGA  A'!D$26+'PRALNA S_predračun '!S283*'PRALNA S_predračun PRILOGA  A'!D$27+'PRALNA S_predračun '!T283*'PRALNA S_predračun PRILOGA  A'!D$28+'PRALNA S_predračun '!U283*'PRALNA S_predračun PRILOGA  A'!D$29+'PRALNA S_predračun '!V283*'PRALNA S_predračun PRILOGA  A'!D$30+'PRALNA S_predračun '!W283*'PRALNA S_predračun PRILOGA  A'!D$31+'PRALNA S_predračun '!X283*'PRALNA S_predračun PRILOGA  A'!D$32+'PRALNA S_predračun '!Y283*'PRALNA S_predračun PRILOGA  A'!D$33+'PRALNA S_predračun '!Z283*'PRALNA S_predračun PRILOGA  A'!D$34)*'PRALNA S_predračun '!F283*36</f>
        <v>0</v>
      </c>
      <c r="AB283" s="116">
        <f>('PRALNA S_predračun '!G283*'PRALNA S_predračun PRILOGA  A'!G$15+'PRALNA S_predračun '!H283*'PRALNA S_predračun PRILOGA  A'!G$16+'PRALNA S_predračun '!I283*'PRALNA S_predračun PRILOGA  A'!G$17+'PRALNA S_predračun '!J283*'PRALNA S_predračun PRILOGA  A'!G$18+'PRALNA S_predračun '!K283*'PRALNA S_predračun PRILOGA  A'!G$19+'PRALNA S_predračun '!L283*'PRALNA S_predračun PRILOGA  A'!G$20+'PRALNA S_predračun '!M283*'PRALNA S_predračun PRILOGA  A'!G$21+'PRALNA S_predračun '!N283*'PRALNA S_predračun PRILOGA  A'!G$22+'PRALNA S_predračun '!O283*'PRALNA S_predračun PRILOGA  A'!G$23+'PRALNA S_predračun '!P283*'PRALNA S_predračun PRILOGA  A'!G$24+'PRALNA S_predračun '!Q283*'PRALNA S_predračun PRILOGA  A'!G$25+'PRALNA S_predračun '!R283*'PRALNA S_predračun PRILOGA  A'!G$26+'PRALNA S_predračun '!S283*'PRALNA S_predračun PRILOGA  A'!G$27+'PRALNA S_predračun '!T283*'PRALNA S_predračun PRILOGA  A'!G$28+'PRALNA S_predračun '!U283*'PRALNA S_predračun PRILOGA  A'!G$29+'PRALNA S_predračun '!V283*'PRALNA S_predračun PRILOGA  A'!G$30+'PRALNA S_predračun '!W283*'PRALNA S_predračun PRILOGA  A'!G$31+'PRALNA S_predračun '!X283*'PRALNA S_predračun PRILOGA  A'!G$32+'PRALNA S_predračun '!Y283*'PRALNA S_predračun PRILOGA  A'!G$33+'PRALNA S_predračun '!Z283*'PRALNA S_predračun PRILOGA  A'!G$34)*'PRALNA S_predračun '!F283*36</f>
        <v>0</v>
      </c>
    </row>
    <row r="284" spans="1:28" x14ac:dyDescent="0.2">
      <c r="A284" s="117">
        <v>11</v>
      </c>
      <c r="B284" s="178" t="s">
        <v>137</v>
      </c>
      <c r="C284" s="166" t="s">
        <v>87</v>
      </c>
      <c r="D284" s="115">
        <f t="shared" si="22"/>
        <v>3.1779661016949146E-3</v>
      </c>
      <c r="E284" s="163">
        <f t="shared" si="23"/>
        <v>184.27499999999998</v>
      </c>
      <c r="F284" s="269">
        <v>0.48749999999999999</v>
      </c>
      <c r="G284" s="133"/>
      <c r="H284" s="134"/>
      <c r="I284" s="134"/>
      <c r="J284" s="134"/>
      <c r="K284" s="134"/>
      <c r="L284" s="134"/>
      <c r="M284" s="134"/>
      <c r="N284" s="142"/>
      <c r="O284" s="142"/>
      <c r="P284" s="142"/>
      <c r="Q284" s="142"/>
      <c r="R284" s="142"/>
      <c r="S284" s="142"/>
      <c r="T284" s="142"/>
      <c r="U284" s="142"/>
      <c r="V284" s="142"/>
      <c r="W284" s="142"/>
      <c r="X284" s="142"/>
      <c r="Y284" s="143"/>
      <c r="Z284" s="144"/>
      <c r="AA284" s="116">
        <f>('PRALNA S_predračun '!G284*'PRALNA S_predračun PRILOGA  A'!D$15+'PRALNA S_predračun '!H284*'PRALNA S_predračun PRILOGA  A'!D$16+'PRALNA S_predračun '!I284*'PRALNA S_predračun PRILOGA  A'!D$17+'PRALNA S_predračun '!J284*'PRALNA S_predračun PRILOGA  A'!D$18+'PRALNA S_predračun '!K284*'PRALNA S_predračun PRILOGA  A'!D$19+'PRALNA S_predračun '!L284*'PRALNA S_predračun PRILOGA  A'!D$20+'PRALNA S_predračun '!M284*'PRALNA S_predračun PRILOGA  A'!D$21+'PRALNA S_predračun '!N284*'PRALNA S_predračun PRILOGA  A'!D$22+'PRALNA S_predračun '!O284*'PRALNA S_predračun PRILOGA  A'!D$23+'PRALNA S_predračun '!P284*'PRALNA S_predračun PRILOGA  A'!D$24+'PRALNA S_predračun '!Q284*'PRALNA S_predračun PRILOGA  A'!D$25+'PRALNA S_predračun '!R284*'PRALNA S_predračun PRILOGA  A'!D$26+'PRALNA S_predračun '!S284*'PRALNA S_predračun PRILOGA  A'!D$27+'PRALNA S_predračun '!T284*'PRALNA S_predračun PRILOGA  A'!D$28+'PRALNA S_predračun '!U284*'PRALNA S_predračun PRILOGA  A'!D$29+'PRALNA S_predračun '!V284*'PRALNA S_predračun PRILOGA  A'!D$30+'PRALNA S_predračun '!W284*'PRALNA S_predračun PRILOGA  A'!D$31+'PRALNA S_predračun '!X284*'PRALNA S_predračun PRILOGA  A'!D$32+'PRALNA S_predračun '!Y284*'PRALNA S_predračun PRILOGA  A'!D$33+'PRALNA S_predračun '!Z284*'PRALNA S_predračun PRILOGA  A'!D$34)*'PRALNA S_predračun '!F284*36</f>
        <v>0</v>
      </c>
      <c r="AB284" s="116">
        <f>('PRALNA S_predračun '!G284*'PRALNA S_predračun PRILOGA  A'!G$15+'PRALNA S_predračun '!H284*'PRALNA S_predračun PRILOGA  A'!G$16+'PRALNA S_predračun '!I284*'PRALNA S_predračun PRILOGA  A'!G$17+'PRALNA S_predračun '!J284*'PRALNA S_predračun PRILOGA  A'!G$18+'PRALNA S_predračun '!K284*'PRALNA S_predračun PRILOGA  A'!G$19+'PRALNA S_predračun '!L284*'PRALNA S_predračun PRILOGA  A'!G$20+'PRALNA S_predračun '!M284*'PRALNA S_predračun PRILOGA  A'!G$21+'PRALNA S_predračun '!N284*'PRALNA S_predračun PRILOGA  A'!G$22+'PRALNA S_predračun '!O284*'PRALNA S_predračun PRILOGA  A'!G$23+'PRALNA S_predračun '!P284*'PRALNA S_predračun PRILOGA  A'!G$24+'PRALNA S_predračun '!Q284*'PRALNA S_predračun PRILOGA  A'!G$25+'PRALNA S_predračun '!R284*'PRALNA S_predračun PRILOGA  A'!G$26+'PRALNA S_predračun '!S284*'PRALNA S_predračun PRILOGA  A'!G$27+'PRALNA S_predračun '!T284*'PRALNA S_predračun PRILOGA  A'!G$28+'PRALNA S_predračun '!U284*'PRALNA S_predračun PRILOGA  A'!G$29+'PRALNA S_predračun '!V284*'PRALNA S_predračun PRILOGA  A'!G$30+'PRALNA S_predračun '!W284*'PRALNA S_predračun PRILOGA  A'!G$31+'PRALNA S_predračun '!X284*'PRALNA S_predračun PRILOGA  A'!G$32+'PRALNA S_predračun '!Y284*'PRALNA S_predračun PRILOGA  A'!G$33+'PRALNA S_predračun '!Z284*'PRALNA S_predračun PRILOGA  A'!G$34)*'PRALNA S_predračun '!F284*36</f>
        <v>0</v>
      </c>
    </row>
    <row r="285" spans="1:28" x14ac:dyDescent="0.2">
      <c r="A285" s="117">
        <v>12</v>
      </c>
      <c r="B285" s="118" t="s">
        <v>172</v>
      </c>
      <c r="C285" s="166" t="s">
        <v>88</v>
      </c>
      <c r="D285" s="115">
        <f t="shared" si="22"/>
        <v>0.45656779661016944</v>
      </c>
      <c r="E285" s="163">
        <f t="shared" si="23"/>
        <v>26474.174999999999</v>
      </c>
      <c r="F285" s="269">
        <v>70.037499999999994</v>
      </c>
      <c r="G285" s="133"/>
      <c r="H285" s="134"/>
      <c r="I285" s="134"/>
      <c r="J285" s="134"/>
      <c r="K285" s="134"/>
      <c r="L285" s="134"/>
      <c r="M285" s="134"/>
      <c r="N285" s="142"/>
      <c r="O285" s="142"/>
      <c r="P285" s="142"/>
      <c r="Q285" s="142"/>
      <c r="R285" s="142"/>
      <c r="S285" s="142"/>
      <c r="T285" s="142"/>
      <c r="U285" s="142"/>
      <c r="V285" s="142"/>
      <c r="W285" s="142"/>
      <c r="X285" s="142"/>
      <c r="Y285" s="143"/>
      <c r="Z285" s="144"/>
      <c r="AA285" s="116">
        <f>('PRALNA S_predračun '!G285*'PRALNA S_predračun PRILOGA  A'!D$15+'PRALNA S_predračun '!H285*'PRALNA S_predračun PRILOGA  A'!D$16+'PRALNA S_predračun '!I285*'PRALNA S_predračun PRILOGA  A'!D$17+'PRALNA S_predračun '!J285*'PRALNA S_predračun PRILOGA  A'!D$18+'PRALNA S_predračun '!K285*'PRALNA S_predračun PRILOGA  A'!D$19+'PRALNA S_predračun '!L285*'PRALNA S_predračun PRILOGA  A'!D$20+'PRALNA S_predračun '!M285*'PRALNA S_predračun PRILOGA  A'!D$21+'PRALNA S_predračun '!N285*'PRALNA S_predračun PRILOGA  A'!D$22+'PRALNA S_predračun '!O285*'PRALNA S_predračun PRILOGA  A'!D$23+'PRALNA S_predračun '!P285*'PRALNA S_predračun PRILOGA  A'!D$24+'PRALNA S_predračun '!Q285*'PRALNA S_predračun PRILOGA  A'!D$25+'PRALNA S_predračun '!R285*'PRALNA S_predračun PRILOGA  A'!D$26+'PRALNA S_predračun '!S285*'PRALNA S_predračun PRILOGA  A'!D$27+'PRALNA S_predračun '!T285*'PRALNA S_predračun PRILOGA  A'!D$28+'PRALNA S_predračun '!U285*'PRALNA S_predračun PRILOGA  A'!D$29+'PRALNA S_predračun '!V285*'PRALNA S_predračun PRILOGA  A'!D$30+'PRALNA S_predračun '!W285*'PRALNA S_predračun PRILOGA  A'!D$31+'PRALNA S_predračun '!X285*'PRALNA S_predračun PRILOGA  A'!D$32+'PRALNA S_predračun '!Y285*'PRALNA S_predračun PRILOGA  A'!D$33+'PRALNA S_predračun '!Z285*'PRALNA S_predračun PRILOGA  A'!D$34)*'PRALNA S_predračun '!F285*36</f>
        <v>0</v>
      </c>
      <c r="AB285" s="116">
        <f>('PRALNA S_predračun '!G285*'PRALNA S_predračun PRILOGA  A'!G$15+'PRALNA S_predračun '!H285*'PRALNA S_predračun PRILOGA  A'!G$16+'PRALNA S_predračun '!I285*'PRALNA S_predračun PRILOGA  A'!G$17+'PRALNA S_predračun '!J285*'PRALNA S_predračun PRILOGA  A'!G$18+'PRALNA S_predračun '!K285*'PRALNA S_predračun PRILOGA  A'!G$19+'PRALNA S_predračun '!L285*'PRALNA S_predračun PRILOGA  A'!G$20+'PRALNA S_predračun '!M285*'PRALNA S_predračun PRILOGA  A'!G$21+'PRALNA S_predračun '!N285*'PRALNA S_predračun PRILOGA  A'!G$22+'PRALNA S_predračun '!O285*'PRALNA S_predračun PRILOGA  A'!G$23+'PRALNA S_predračun '!P285*'PRALNA S_predračun PRILOGA  A'!G$24+'PRALNA S_predračun '!Q285*'PRALNA S_predračun PRILOGA  A'!G$25+'PRALNA S_predračun '!R285*'PRALNA S_predračun PRILOGA  A'!G$26+'PRALNA S_predračun '!S285*'PRALNA S_predračun PRILOGA  A'!G$27+'PRALNA S_predračun '!T285*'PRALNA S_predračun PRILOGA  A'!G$28+'PRALNA S_predračun '!U285*'PRALNA S_predračun PRILOGA  A'!G$29+'PRALNA S_predračun '!V285*'PRALNA S_predračun PRILOGA  A'!G$30+'PRALNA S_predračun '!W285*'PRALNA S_predračun PRILOGA  A'!G$31+'PRALNA S_predračun '!X285*'PRALNA S_predračun PRILOGA  A'!G$32+'PRALNA S_predračun '!Y285*'PRALNA S_predračun PRILOGA  A'!G$33+'PRALNA S_predračun '!Z285*'PRALNA S_predračun PRILOGA  A'!G$34)*'PRALNA S_predračun '!F285*36</f>
        <v>0</v>
      </c>
    </row>
    <row r="286" spans="1:28" x14ac:dyDescent="0.2">
      <c r="A286" s="117">
        <v>13</v>
      </c>
      <c r="B286" s="118" t="s">
        <v>173</v>
      </c>
      <c r="C286" s="166" t="s">
        <v>88</v>
      </c>
      <c r="D286" s="115">
        <f t="shared" si="22"/>
        <v>0</v>
      </c>
      <c r="E286" s="163">
        <f t="shared" si="23"/>
        <v>0</v>
      </c>
      <c r="F286" s="269">
        <v>0</v>
      </c>
      <c r="G286" s="279"/>
      <c r="H286" s="276"/>
      <c r="I286" s="276"/>
      <c r="J286" s="276"/>
      <c r="K286" s="276"/>
      <c r="L286" s="276"/>
      <c r="M286" s="276"/>
      <c r="N286" s="276"/>
      <c r="O286" s="276"/>
      <c r="P286" s="276"/>
      <c r="Q286" s="276"/>
      <c r="R286" s="276"/>
      <c r="S286" s="276"/>
      <c r="T286" s="276"/>
      <c r="U286" s="276"/>
      <c r="V286" s="276"/>
      <c r="W286" s="276"/>
      <c r="X286" s="276"/>
      <c r="Y286" s="277"/>
      <c r="Z286" s="278"/>
      <c r="AA286" s="116">
        <f>('PRALNA S_predračun '!G286*'PRALNA S_predračun PRILOGA  A'!D$15+'PRALNA S_predračun '!H286*'PRALNA S_predračun PRILOGA  A'!D$16+'PRALNA S_predračun '!I286*'PRALNA S_predračun PRILOGA  A'!D$17+'PRALNA S_predračun '!J286*'PRALNA S_predračun PRILOGA  A'!D$18+'PRALNA S_predračun '!K286*'PRALNA S_predračun PRILOGA  A'!D$19+'PRALNA S_predračun '!L286*'PRALNA S_predračun PRILOGA  A'!D$20+'PRALNA S_predračun '!M286*'PRALNA S_predračun PRILOGA  A'!D$21+'PRALNA S_predračun '!N286*'PRALNA S_predračun PRILOGA  A'!D$22+'PRALNA S_predračun '!O286*'PRALNA S_predračun PRILOGA  A'!D$23+'PRALNA S_predračun '!P286*'PRALNA S_predračun PRILOGA  A'!D$24+'PRALNA S_predračun '!Q286*'PRALNA S_predračun PRILOGA  A'!D$25+'PRALNA S_predračun '!R286*'PRALNA S_predračun PRILOGA  A'!D$26+'PRALNA S_predračun '!S286*'PRALNA S_predračun PRILOGA  A'!D$27+'PRALNA S_predračun '!T286*'PRALNA S_predračun PRILOGA  A'!D$28+'PRALNA S_predračun '!U286*'PRALNA S_predračun PRILOGA  A'!D$29+'PRALNA S_predračun '!V286*'PRALNA S_predračun PRILOGA  A'!D$30+'PRALNA S_predračun '!W286*'PRALNA S_predračun PRILOGA  A'!D$31+'PRALNA S_predračun '!X286*'PRALNA S_predračun PRILOGA  A'!D$32+'PRALNA S_predračun '!Y286*'PRALNA S_predračun PRILOGA  A'!D$33+'PRALNA S_predračun '!Z286*'PRALNA S_predračun PRILOGA  A'!D$34)*'PRALNA S_predračun '!F286*36</f>
        <v>0</v>
      </c>
      <c r="AB286" s="116">
        <f>('PRALNA S_predračun '!G286*'PRALNA S_predračun PRILOGA  A'!G$15+'PRALNA S_predračun '!H286*'PRALNA S_predračun PRILOGA  A'!G$16+'PRALNA S_predračun '!I286*'PRALNA S_predračun PRILOGA  A'!G$17+'PRALNA S_predračun '!J286*'PRALNA S_predračun PRILOGA  A'!G$18+'PRALNA S_predračun '!K286*'PRALNA S_predračun PRILOGA  A'!G$19+'PRALNA S_predračun '!L286*'PRALNA S_predračun PRILOGA  A'!G$20+'PRALNA S_predračun '!M286*'PRALNA S_predračun PRILOGA  A'!G$21+'PRALNA S_predračun '!N286*'PRALNA S_predračun PRILOGA  A'!G$22+'PRALNA S_predračun '!O286*'PRALNA S_predračun PRILOGA  A'!G$23+'PRALNA S_predračun '!P286*'PRALNA S_predračun PRILOGA  A'!G$24+'PRALNA S_predračun '!Q286*'PRALNA S_predračun PRILOGA  A'!G$25+'PRALNA S_predračun '!R286*'PRALNA S_predračun PRILOGA  A'!G$26+'PRALNA S_predračun '!S286*'PRALNA S_predračun PRILOGA  A'!G$27+'PRALNA S_predračun '!T286*'PRALNA S_predračun PRILOGA  A'!G$28+'PRALNA S_predračun '!U286*'PRALNA S_predračun PRILOGA  A'!G$29+'PRALNA S_predračun '!V286*'PRALNA S_predračun PRILOGA  A'!G$30+'PRALNA S_predračun '!W286*'PRALNA S_predračun PRILOGA  A'!G$31+'PRALNA S_predračun '!X286*'PRALNA S_predračun PRILOGA  A'!G$32+'PRALNA S_predračun '!Y286*'PRALNA S_predračun PRILOGA  A'!G$33+'PRALNA S_predračun '!Z286*'PRALNA S_predračun PRILOGA  A'!G$34)*'PRALNA S_predračun '!F286*36</f>
        <v>0</v>
      </c>
    </row>
    <row r="287" spans="1:28" x14ac:dyDescent="0.2">
      <c r="A287" s="117">
        <v>14</v>
      </c>
      <c r="B287" s="178" t="s">
        <v>106</v>
      </c>
      <c r="C287" s="166" t="s">
        <v>109</v>
      </c>
      <c r="D287" s="115">
        <f t="shared" si="22"/>
        <v>0.1038135593220339</v>
      </c>
      <c r="E287" s="163">
        <f t="shared" si="23"/>
        <v>6019.6500000000005</v>
      </c>
      <c r="F287" s="269">
        <v>15.925000000000001</v>
      </c>
      <c r="G287" s="133"/>
      <c r="H287" s="134"/>
      <c r="I287" s="134"/>
      <c r="J287" s="134"/>
      <c r="K287" s="134"/>
      <c r="L287" s="134"/>
      <c r="M287" s="142"/>
      <c r="N287" s="142"/>
      <c r="O287" s="142"/>
      <c r="P287" s="142"/>
      <c r="Q287" s="142"/>
      <c r="R287" s="142"/>
      <c r="S287" s="142"/>
      <c r="T287" s="142"/>
      <c r="U287" s="142"/>
      <c r="V287" s="142"/>
      <c r="W287" s="142"/>
      <c r="X287" s="142"/>
      <c r="Y287" s="143"/>
      <c r="Z287" s="144"/>
      <c r="AA287" s="116">
        <f>('PRALNA S_predračun '!G287*'PRALNA S_predračun PRILOGA  A'!D$15+'PRALNA S_predračun '!H287*'PRALNA S_predračun PRILOGA  A'!D$16+'PRALNA S_predračun '!I287*'PRALNA S_predračun PRILOGA  A'!D$17+'PRALNA S_predračun '!J287*'PRALNA S_predračun PRILOGA  A'!D$18+'PRALNA S_predračun '!K287*'PRALNA S_predračun PRILOGA  A'!D$19+'PRALNA S_predračun '!L287*'PRALNA S_predračun PRILOGA  A'!D$20+'PRALNA S_predračun '!M287*'PRALNA S_predračun PRILOGA  A'!D$21+'PRALNA S_predračun '!N287*'PRALNA S_predračun PRILOGA  A'!D$22+'PRALNA S_predračun '!O287*'PRALNA S_predračun PRILOGA  A'!D$23+'PRALNA S_predračun '!P287*'PRALNA S_predračun PRILOGA  A'!D$24+'PRALNA S_predračun '!Q287*'PRALNA S_predračun PRILOGA  A'!D$25+'PRALNA S_predračun '!R287*'PRALNA S_predračun PRILOGA  A'!D$26+'PRALNA S_predračun '!S287*'PRALNA S_predračun PRILOGA  A'!D$27+'PRALNA S_predračun '!T287*'PRALNA S_predračun PRILOGA  A'!D$28+'PRALNA S_predračun '!U287*'PRALNA S_predračun PRILOGA  A'!D$29+'PRALNA S_predračun '!V287*'PRALNA S_predračun PRILOGA  A'!D$30+'PRALNA S_predračun '!W287*'PRALNA S_predračun PRILOGA  A'!D$31+'PRALNA S_predračun '!X287*'PRALNA S_predračun PRILOGA  A'!D$32+'PRALNA S_predračun '!Y287*'PRALNA S_predračun PRILOGA  A'!D$33+'PRALNA S_predračun '!Z287*'PRALNA S_predračun PRILOGA  A'!D$34)*'PRALNA S_predračun '!F287*36</f>
        <v>0</v>
      </c>
      <c r="AB287" s="116">
        <f>('PRALNA S_predračun '!G287*'PRALNA S_predračun PRILOGA  A'!G$15+'PRALNA S_predračun '!H287*'PRALNA S_predračun PRILOGA  A'!G$16+'PRALNA S_predračun '!I287*'PRALNA S_predračun PRILOGA  A'!G$17+'PRALNA S_predračun '!J287*'PRALNA S_predračun PRILOGA  A'!G$18+'PRALNA S_predračun '!K287*'PRALNA S_predračun PRILOGA  A'!G$19+'PRALNA S_predračun '!L287*'PRALNA S_predračun PRILOGA  A'!G$20+'PRALNA S_predračun '!M287*'PRALNA S_predračun PRILOGA  A'!G$21+'PRALNA S_predračun '!N287*'PRALNA S_predračun PRILOGA  A'!G$22+'PRALNA S_predračun '!O287*'PRALNA S_predračun PRILOGA  A'!G$23+'PRALNA S_predračun '!P287*'PRALNA S_predračun PRILOGA  A'!G$24+'PRALNA S_predračun '!Q287*'PRALNA S_predračun PRILOGA  A'!G$25+'PRALNA S_predračun '!R287*'PRALNA S_predračun PRILOGA  A'!G$26+'PRALNA S_predračun '!S287*'PRALNA S_predračun PRILOGA  A'!G$27+'PRALNA S_predračun '!T287*'PRALNA S_predračun PRILOGA  A'!G$28+'PRALNA S_predračun '!U287*'PRALNA S_predračun PRILOGA  A'!G$29+'PRALNA S_predračun '!V287*'PRALNA S_predračun PRILOGA  A'!G$30+'PRALNA S_predračun '!W287*'PRALNA S_predračun PRILOGA  A'!G$31+'PRALNA S_predračun '!X287*'PRALNA S_predračun PRILOGA  A'!G$32+'PRALNA S_predračun '!Y287*'PRALNA S_predračun PRILOGA  A'!G$33+'PRALNA S_predračun '!Z287*'PRALNA S_predračun PRILOGA  A'!G$34)*'PRALNA S_predračun '!F287*36</f>
        <v>0</v>
      </c>
    </row>
    <row r="288" spans="1:28" ht="15.75" thickBot="1" x14ac:dyDescent="0.25">
      <c r="A288" s="117">
        <v>15</v>
      </c>
      <c r="B288" s="178" t="s">
        <v>130</v>
      </c>
      <c r="C288" s="166" t="s">
        <v>87</v>
      </c>
      <c r="D288" s="115">
        <f>E288/$E$289</f>
        <v>1.0593220338983051E-3</v>
      </c>
      <c r="E288" s="163">
        <f t="shared" si="23"/>
        <v>61.425000000000004</v>
      </c>
      <c r="F288" s="275">
        <v>0.16250000000000001</v>
      </c>
      <c r="G288" s="272"/>
      <c r="H288" s="271"/>
      <c r="I288" s="271"/>
      <c r="J288" s="271"/>
      <c r="K288" s="271"/>
      <c r="L288" s="271"/>
      <c r="M288" s="271"/>
      <c r="N288" s="271"/>
      <c r="O288" s="271"/>
      <c r="P288" s="271"/>
      <c r="Q288" s="271"/>
      <c r="R288" s="271"/>
      <c r="S288" s="271"/>
      <c r="T288" s="271"/>
      <c r="U288" s="271"/>
      <c r="V288" s="271"/>
      <c r="W288" s="271"/>
      <c r="X288" s="271"/>
      <c r="Y288" s="273"/>
      <c r="Z288" s="274"/>
      <c r="AA288" s="116">
        <f>('PRALNA S_predračun '!G288*'PRALNA S_predračun PRILOGA  A'!D$15+'PRALNA S_predračun '!H288*'PRALNA S_predračun PRILOGA  A'!D$16+'PRALNA S_predračun '!I288*'PRALNA S_predračun PRILOGA  A'!D$17+'PRALNA S_predračun '!J288*'PRALNA S_predračun PRILOGA  A'!D$18+'PRALNA S_predračun '!K288*'PRALNA S_predračun PRILOGA  A'!D$19+'PRALNA S_predračun '!L288*'PRALNA S_predračun PRILOGA  A'!D$20+'PRALNA S_predračun '!M288*'PRALNA S_predračun PRILOGA  A'!D$21+'PRALNA S_predračun '!N288*'PRALNA S_predračun PRILOGA  A'!D$22+'PRALNA S_predračun '!O288*'PRALNA S_predračun PRILOGA  A'!D$23+'PRALNA S_predračun '!P288*'PRALNA S_predračun PRILOGA  A'!D$24+'PRALNA S_predračun '!Q288*'PRALNA S_predračun PRILOGA  A'!D$25+'PRALNA S_predračun '!R288*'PRALNA S_predračun PRILOGA  A'!D$26+'PRALNA S_predračun '!S288*'PRALNA S_predračun PRILOGA  A'!D$27+'PRALNA S_predračun '!T288*'PRALNA S_predračun PRILOGA  A'!D$28+'PRALNA S_predračun '!U288*'PRALNA S_predračun PRILOGA  A'!D$29+'PRALNA S_predračun '!V288*'PRALNA S_predračun PRILOGA  A'!D$30+'PRALNA S_predračun '!W288*'PRALNA S_predračun PRILOGA  A'!D$31+'PRALNA S_predračun '!X288*'PRALNA S_predračun PRILOGA  A'!D$32+'PRALNA S_predračun '!Y288*'PRALNA S_predračun PRILOGA  A'!D$33+'PRALNA S_predračun '!Z288*'PRALNA S_predračun PRILOGA  A'!D$34)*'PRALNA S_predračun '!F288*36</f>
        <v>0</v>
      </c>
      <c r="AB288" s="116">
        <f>('PRALNA S_predračun '!G288*'PRALNA S_predračun PRILOGA  A'!G$15+'PRALNA S_predračun '!H288*'PRALNA S_predračun PRILOGA  A'!G$16+'PRALNA S_predračun '!I288*'PRALNA S_predračun PRILOGA  A'!G$17+'PRALNA S_predračun '!J288*'PRALNA S_predračun PRILOGA  A'!G$18+'PRALNA S_predračun '!K288*'PRALNA S_predračun PRILOGA  A'!G$19+'PRALNA S_predračun '!L288*'PRALNA S_predračun PRILOGA  A'!G$20+'PRALNA S_predračun '!M288*'PRALNA S_predračun PRILOGA  A'!G$21+'PRALNA S_predračun '!N288*'PRALNA S_predračun PRILOGA  A'!G$22+'PRALNA S_predračun '!O288*'PRALNA S_predračun PRILOGA  A'!G$23+'PRALNA S_predračun '!P288*'PRALNA S_predračun PRILOGA  A'!G$24+'PRALNA S_predračun '!Q288*'PRALNA S_predračun PRILOGA  A'!G$25+'PRALNA S_predračun '!R288*'PRALNA S_predračun PRILOGA  A'!G$26+'PRALNA S_predračun '!S288*'PRALNA S_predračun PRILOGA  A'!G$27+'PRALNA S_predračun '!T288*'PRALNA S_predračun PRILOGA  A'!G$28+'PRALNA S_predračun '!U288*'PRALNA S_predračun PRILOGA  A'!G$29+'PRALNA S_predračun '!V288*'PRALNA S_predračun PRILOGA  A'!G$30+'PRALNA S_predračun '!W288*'PRALNA S_predračun PRILOGA  A'!G$31+'PRALNA S_predračun '!X288*'PRALNA S_predračun PRILOGA  A'!G$32+'PRALNA S_predračun '!Y288*'PRALNA S_predračun PRILOGA  A'!G$33+'PRALNA S_predračun '!Z288*'PRALNA S_predračun PRILOGA  A'!G$34)*'PRALNA S_predračun '!F288*36</f>
        <v>0</v>
      </c>
    </row>
    <row r="289" spans="1:28" ht="15.75" thickBot="1" x14ac:dyDescent="0.25">
      <c r="A289" s="121" t="s">
        <v>89</v>
      </c>
      <c r="B289" s="122"/>
      <c r="C289" s="122"/>
      <c r="D289" s="154">
        <f>SUM(D274:D288)</f>
        <v>1</v>
      </c>
      <c r="E289" s="176">
        <f>SUM(E274:E288)</f>
        <v>57985.200000000004</v>
      </c>
      <c r="F289" s="161">
        <f>SUM(F274:F288)</f>
        <v>153.4</v>
      </c>
      <c r="G289" s="137"/>
      <c r="H289" s="138"/>
      <c r="I289" s="138"/>
      <c r="J289" s="138"/>
      <c r="K289" s="138"/>
      <c r="L289" s="138"/>
      <c r="M289" s="138"/>
      <c r="N289" s="138"/>
      <c r="O289" s="138"/>
      <c r="P289" s="138"/>
      <c r="Q289" s="138"/>
      <c r="R289" s="138"/>
      <c r="S289" s="138"/>
      <c r="T289" s="138"/>
      <c r="U289" s="138"/>
      <c r="V289" s="138"/>
      <c r="W289" s="138"/>
      <c r="X289" s="138"/>
      <c r="Y289" s="139"/>
      <c r="Z289" s="140"/>
      <c r="AA289" s="123">
        <f>SUM(AA274:AA288)</f>
        <v>0</v>
      </c>
      <c r="AB289" s="124">
        <f>SUM(AB274:AB288)</f>
        <v>0</v>
      </c>
    </row>
    <row r="290" spans="1:28" ht="18" x14ac:dyDescent="0.25">
      <c r="B290" s="170" t="s">
        <v>71</v>
      </c>
      <c r="C290" s="314" t="s">
        <v>124</v>
      </c>
      <c r="D290" s="315"/>
      <c r="E290" s="316"/>
      <c r="F290" s="97"/>
      <c r="G290" s="54" t="s">
        <v>49</v>
      </c>
      <c r="H290" s="98"/>
      <c r="I290" s="56"/>
      <c r="J290" s="56"/>
      <c r="K290" s="56"/>
      <c r="L290" s="56"/>
      <c r="M290" s="56"/>
      <c r="N290" s="56"/>
      <c r="O290" s="56"/>
      <c r="P290" s="56"/>
      <c r="Q290" s="56"/>
      <c r="R290" s="56"/>
      <c r="S290" s="56"/>
      <c r="T290" s="56"/>
      <c r="U290" s="56"/>
      <c r="V290" s="56"/>
      <c r="W290" s="56"/>
      <c r="X290" s="56"/>
      <c r="Y290" s="56"/>
      <c r="Z290" s="56"/>
      <c r="AA290" s="56"/>
    </row>
    <row r="291" spans="1:28" x14ac:dyDescent="0.2">
      <c r="B291" s="171"/>
      <c r="C291" s="164" t="s">
        <v>72</v>
      </c>
      <c r="D291" s="164"/>
      <c r="E291" s="164"/>
      <c r="F291" s="99"/>
      <c r="G291" s="55" t="s">
        <v>73</v>
      </c>
      <c r="H291" s="100"/>
      <c r="I291" s="56"/>
      <c r="J291" s="56"/>
      <c r="K291" s="56"/>
      <c r="L291" s="56"/>
      <c r="M291" s="56"/>
      <c r="N291" s="56"/>
      <c r="O291" s="56"/>
      <c r="P291" s="56"/>
      <c r="Q291" s="56"/>
      <c r="R291" s="56"/>
      <c r="S291" s="56"/>
      <c r="T291" s="56"/>
      <c r="U291" s="56"/>
      <c r="V291" s="56"/>
      <c r="W291" s="56"/>
      <c r="X291" s="56"/>
      <c r="Y291" s="56"/>
      <c r="Z291" s="56"/>
      <c r="AA291" s="56"/>
    </row>
    <row r="292" spans="1:28" ht="15.75" thickBot="1" x14ac:dyDescent="0.25">
      <c r="B292" s="172" t="s">
        <v>74</v>
      </c>
      <c r="C292" s="175">
        <v>24</v>
      </c>
      <c r="D292" s="165"/>
      <c r="E292" s="165"/>
      <c r="F292" s="99"/>
      <c r="G292" s="55" t="s">
        <v>75</v>
      </c>
      <c r="H292" s="100"/>
      <c r="I292" s="56"/>
      <c r="J292" s="56"/>
      <c r="K292" s="56"/>
      <c r="L292" s="56"/>
      <c r="M292" s="56"/>
      <c r="N292" s="56"/>
      <c r="O292" s="56"/>
      <c r="P292" s="56"/>
      <c r="Q292" s="56"/>
      <c r="R292" s="56"/>
      <c r="S292" s="56"/>
      <c r="T292" s="56"/>
      <c r="U292" s="56"/>
      <c r="V292" s="56"/>
      <c r="W292" s="56"/>
      <c r="X292" s="56"/>
      <c r="Y292" s="56"/>
      <c r="Z292" s="56"/>
      <c r="AA292" s="56"/>
    </row>
    <row r="293" spans="1:28" ht="15.75" thickBot="1" x14ac:dyDescent="0.25">
      <c r="E293" s="101"/>
      <c r="F293" s="11"/>
      <c r="G293" s="55" t="s">
        <v>177</v>
      </c>
      <c r="H293" s="100"/>
      <c r="I293" s="56"/>
      <c r="J293" s="56"/>
      <c r="K293" s="56"/>
      <c r="L293" s="56"/>
      <c r="M293" s="56"/>
      <c r="N293" s="56"/>
      <c r="O293" s="56"/>
      <c r="P293" s="56"/>
      <c r="Q293" s="56"/>
      <c r="R293" s="56"/>
      <c r="S293" s="56"/>
      <c r="T293" s="56"/>
      <c r="U293" s="56"/>
      <c r="V293" s="56"/>
      <c r="W293" s="56"/>
      <c r="X293" s="56"/>
      <c r="Y293" s="56"/>
      <c r="Z293" s="56"/>
      <c r="AA293" s="56"/>
    </row>
    <row r="294" spans="1:28" ht="18" x14ac:dyDescent="0.2">
      <c r="A294" s="96"/>
      <c r="B294" s="102"/>
      <c r="C294" s="102"/>
      <c r="D294" s="85" t="s">
        <v>64</v>
      </c>
      <c r="E294" s="103" t="s">
        <v>168</v>
      </c>
      <c r="F294" s="104" t="s">
        <v>77</v>
      </c>
      <c r="G294" s="149" t="s">
        <v>78</v>
      </c>
      <c r="H294" s="150"/>
      <c r="I294" s="150"/>
      <c r="J294" s="150"/>
      <c r="K294" s="150"/>
      <c r="L294" s="150"/>
      <c r="M294" s="150"/>
      <c r="N294" s="150"/>
      <c r="O294" s="150"/>
      <c r="P294" s="150"/>
      <c r="Q294" s="150"/>
      <c r="R294" s="150"/>
      <c r="S294" s="150"/>
      <c r="T294" s="150"/>
      <c r="U294" s="150"/>
      <c r="V294" s="150"/>
      <c r="W294" s="150"/>
      <c r="X294" s="150"/>
      <c r="Y294" s="151"/>
      <c r="Z294" s="152"/>
      <c r="AA294" s="212" t="s">
        <v>169</v>
      </c>
      <c r="AB294" s="212" t="s">
        <v>169</v>
      </c>
    </row>
    <row r="295" spans="1:28" ht="23.25" thickBot="1" x14ac:dyDescent="0.25">
      <c r="A295" s="105" t="s">
        <v>79</v>
      </c>
      <c r="B295" s="106"/>
      <c r="C295" s="155" t="s">
        <v>80</v>
      </c>
      <c r="D295" s="156" t="s">
        <v>68</v>
      </c>
      <c r="E295" s="157" t="s">
        <v>81</v>
      </c>
      <c r="F295" s="158" t="s">
        <v>82</v>
      </c>
      <c r="G295" s="107" t="s">
        <v>10</v>
      </c>
      <c r="H295" s="106" t="s">
        <v>14</v>
      </c>
      <c r="I295" s="106" t="s">
        <v>31</v>
      </c>
      <c r="J295" s="106" t="s">
        <v>32</v>
      </c>
      <c r="K295" s="106" t="s">
        <v>33</v>
      </c>
      <c r="L295" s="106" t="s">
        <v>34</v>
      </c>
      <c r="M295" s="106" t="s">
        <v>35</v>
      </c>
      <c r="N295" s="106" t="s">
        <v>36</v>
      </c>
      <c r="O295" s="106" t="s">
        <v>37</v>
      </c>
      <c r="P295" s="106" t="s">
        <v>38</v>
      </c>
      <c r="Q295" s="106" t="s">
        <v>39</v>
      </c>
      <c r="R295" s="106" t="s">
        <v>40</v>
      </c>
      <c r="S295" s="106" t="s">
        <v>41</v>
      </c>
      <c r="T295" s="106" t="s">
        <v>42</v>
      </c>
      <c r="U295" s="106" t="s">
        <v>43</v>
      </c>
      <c r="V295" s="106" t="s">
        <v>44</v>
      </c>
      <c r="W295" s="106" t="s">
        <v>45</v>
      </c>
      <c r="X295" s="106" t="s">
        <v>46</v>
      </c>
      <c r="Y295" s="108" t="s">
        <v>47</v>
      </c>
      <c r="Z295" s="109" t="s">
        <v>48</v>
      </c>
      <c r="AA295" s="110" t="s">
        <v>83</v>
      </c>
      <c r="AB295" s="110" t="s">
        <v>84</v>
      </c>
    </row>
    <row r="296" spans="1:28" x14ac:dyDescent="0.2">
      <c r="A296" s="112">
        <v>1</v>
      </c>
      <c r="B296" s="177" t="s">
        <v>132</v>
      </c>
      <c r="C296" s="114" t="s">
        <v>85</v>
      </c>
      <c r="D296" s="115">
        <f>E296/$E$311</f>
        <v>0.1757493188010899</v>
      </c>
      <c r="E296" s="163">
        <f>F296*$C$292*36</f>
        <v>18111.599999999999</v>
      </c>
      <c r="F296" s="162">
        <v>20.962499999999999</v>
      </c>
      <c r="G296" s="141"/>
      <c r="H296" s="142"/>
      <c r="I296" s="142"/>
      <c r="J296" s="142"/>
      <c r="K296" s="142"/>
      <c r="L296" s="142"/>
      <c r="M296" s="142"/>
      <c r="N296" s="142"/>
      <c r="O296" s="142"/>
      <c r="P296" s="142"/>
      <c r="Q296" s="142"/>
      <c r="R296" s="142"/>
      <c r="S296" s="142"/>
      <c r="T296" s="142"/>
      <c r="U296" s="142"/>
      <c r="V296" s="142"/>
      <c r="W296" s="142"/>
      <c r="X296" s="142"/>
      <c r="Y296" s="143"/>
      <c r="Z296" s="144"/>
      <c r="AA296" s="116">
        <f>('PRALNA S_predračun '!G296*'PRALNA S_predračun PRILOGA  A'!D$15+'PRALNA S_predračun '!H296*'PRALNA S_predračun PRILOGA  A'!D$16+'PRALNA S_predračun '!I296*'PRALNA S_predračun PRILOGA  A'!D$17+'PRALNA S_predračun '!J296*'PRALNA S_predračun PRILOGA  A'!D$18+'PRALNA S_predračun '!K296*'PRALNA S_predračun PRILOGA  A'!D$19+'PRALNA S_predračun '!L296*'PRALNA S_predračun PRILOGA  A'!D$20+'PRALNA S_predračun '!M296*'PRALNA S_predračun PRILOGA  A'!D$21+'PRALNA S_predračun '!N296*'PRALNA S_predračun PRILOGA  A'!D$22+'PRALNA S_predračun '!O296*'PRALNA S_predračun PRILOGA  A'!D$23+'PRALNA S_predračun '!P296*'PRALNA S_predračun PRILOGA  A'!D$24+'PRALNA S_predračun '!Q296*'PRALNA S_predračun PRILOGA  A'!D$25+'PRALNA S_predračun '!R296*'PRALNA S_predračun PRILOGA  A'!D$26+'PRALNA S_predračun '!S296*'PRALNA S_predračun PRILOGA  A'!D$27+'PRALNA S_predračun '!T296*'PRALNA S_predračun PRILOGA  A'!D$28+'PRALNA S_predračun '!U296*'PRALNA S_predračun PRILOGA  A'!D$29+'PRALNA S_predračun '!V296*'PRALNA S_predračun PRILOGA  A'!D$30+'PRALNA S_predračun '!W296*'PRALNA S_predračun PRILOGA  A'!D$31+'PRALNA S_predračun '!X296*'PRALNA S_predračun PRILOGA  A'!D$32+'PRALNA S_predračun '!Y296*'PRALNA S_predračun PRILOGA  A'!D$33+'PRALNA S_predračun '!Z296*'PRALNA S_predračun PRILOGA  A'!D$34)*'PRALNA S_predračun '!F296*36</f>
        <v>0</v>
      </c>
      <c r="AB296" s="116">
        <f>('PRALNA S_predračun '!G296*'PRALNA S_predračun PRILOGA  A'!G$15+'PRALNA S_predračun '!H296*'PRALNA S_predračun PRILOGA  A'!G$16+'PRALNA S_predračun '!I296*'PRALNA S_predračun PRILOGA  A'!G$17+'PRALNA S_predračun '!J296*'PRALNA S_predračun PRILOGA  A'!G$18+'PRALNA S_predračun '!K296*'PRALNA S_predračun PRILOGA  A'!G$19+'PRALNA S_predračun '!L296*'PRALNA S_predračun PRILOGA  A'!G$20+'PRALNA S_predračun '!M296*'PRALNA S_predračun PRILOGA  A'!G$21+'PRALNA S_predračun '!N296*'PRALNA S_predračun PRILOGA  A'!G$22+'PRALNA S_predračun '!O296*'PRALNA S_predračun PRILOGA  A'!G$23+'PRALNA S_predračun '!P296*'PRALNA S_predračun PRILOGA  A'!G$24+'PRALNA S_predračun '!Q296*'PRALNA S_predračun PRILOGA  A'!G$25+'PRALNA S_predračun '!R296*'PRALNA S_predračun PRILOGA  A'!G$26+'PRALNA S_predračun '!S296*'PRALNA S_predračun PRILOGA  A'!G$27+'PRALNA S_predračun '!T296*'PRALNA S_predračun PRILOGA  A'!G$28+'PRALNA S_predračun '!U296*'PRALNA S_predračun PRILOGA  A'!G$29+'PRALNA S_predračun '!V296*'PRALNA S_predračun PRILOGA  A'!G$30+'PRALNA S_predračun '!W296*'PRALNA S_predračun PRILOGA  A'!G$31+'PRALNA S_predračun '!X296*'PRALNA S_predračun PRILOGA  A'!G$32+'PRALNA S_predračun '!Y296*'PRALNA S_predračun PRILOGA  A'!G$33+'PRALNA S_predračun '!Z296*'PRALNA S_predračun PRILOGA  A'!G$34)*'PRALNA S_predračun '!F296*36</f>
        <v>0</v>
      </c>
    </row>
    <row r="297" spans="1:28" x14ac:dyDescent="0.2">
      <c r="A297" s="117">
        <v>2</v>
      </c>
      <c r="B297" s="178" t="s">
        <v>133</v>
      </c>
      <c r="C297" s="166" t="s">
        <v>86</v>
      </c>
      <c r="D297" s="115">
        <f t="shared" ref="D297:D310" si="24">E297/$E$311</f>
        <v>4.0871934604904629E-3</v>
      </c>
      <c r="E297" s="163">
        <f t="shared" ref="E297:E310" si="25">F297*$C$292*36</f>
        <v>421.2</v>
      </c>
      <c r="F297" s="167">
        <v>0.48749999999999999</v>
      </c>
      <c r="G297" s="133"/>
      <c r="H297" s="134"/>
      <c r="I297" s="134"/>
      <c r="J297" s="134"/>
      <c r="K297" s="134"/>
      <c r="L297" s="134"/>
      <c r="M297" s="142"/>
      <c r="N297" s="142"/>
      <c r="O297" s="142"/>
      <c r="P297" s="142"/>
      <c r="Q297" s="142"/>
      <c r="R297" s="142"/>
      <c r="S297" s="142"/>
      <c r="T297" s="142"/>
      <c r="U297" s="142"/>
      <c r="V297" s="142"/>
      <c r="W297" s="142"/>
      <c r="X297" s="142"/>
      <c r="Y297" s="143"/>
      <c r="Z297" s="144"/>
      <c r="AA297" s="116">
        <f>('PRALNA S_predračun '!G297*'PRALNA S_predračun PRILOGA  A'!D$15+'PRALNA S_predračun '!H297*'PRALNA S_predračun PRILOGA  A'!D$16+'PRALNA S_predračun '!I297*'PRALNA S_predračun PRILOGA  A'!D$17+'PRALNA S_predračun '!J297*'PRALNA S_predračun PRILOGA  A'!D$18+'PRALNA S_predračun '!K297*'PRALNA S_predračun PRILOGA  A'!D$19+'PRALNA S_predračun '!L297*'PRALNA S_predračun PRILOGA  A'!D$20+'PRALNA S_predračun '!M297*'PRALNA S_predračun PRILOGA  A'!D$21+'PRALNA S_predračun '!N297*'PRALNA S_predračun PRILOGA  A'!D$22+'PRALNA S_predračun '!O297*'PRALNA S_predračun PRILOGA  A'!D$23+'PRALNA S_predračun '!P297*'PRALNA S_predračun PRILOGA  A'!D$24+'PRALNA S_predračun '!Q297*'PRALNA S_predračun PRILOGA  A'!D$25+'PRALNA S_predračun '!R297*'PRALNA S_predračun PRILOGA  A'!D$26+'PRALNA S_predračun '!S297*'PRALNA S_predračun PRILOGA  A'!D$27+'PRALNA S_predračun '!T297*'PRALNA S_predračun PRILOGA  A'!D$28+'PRALNA S_predračun '!U297*'PRALNA S_predračun PRILOGA  A'!D$29+'PRALNA S_predračun '!V297*'PRALNA S_predračun PRILOGA  A'!D$30+'PRALNA S_predračun '!W297*'PRALNA S_predračun PRILOGA  A'!D$31+'PRALNA S_predračun '!X297*'PRALNA S_predračun PRILOGA  A'!D$32+'PRALNA S_predračun '!Y297*'PRALNA S_predračun PRILOGA  A'!D$33+'PRALNA S_predračun '!Z297*'PRALNA S_predračun PRILOGA  A'!D$34)*'PRALNA S_predračun '!F297*36</f>
        <v>0</v>
      </c>
      <c r="AB297" s="116">
        <f>('PRALNA S_predračun '!G297*'PRALNA S_predračun PRILOGA  A'!G$15+'PRALNA S_predračun '!H297*'PRALNA S_predračun PRILOGA  A'!G$16+'PRALNA S_predračun '!I297*'PRALNA S_predračun PRILOGA  A'!G$17+'PRALNA S_predračun '!J297*'PRALNA S_predračun PRILOGA  A'!G$18+'PRALNA S_predračun '!K297*'PRALNA S_predračun PRILOGA  A'!G$19+'PRALNA S_predračun '!L297*'PRALNA S_predračun PRILOGA  A'!G$20+'PRALNA S_predračun '!M297*'PRALNA S_predračun PRILOGA  A'!G$21+'PRALNA S_predračun '!N297*'PRALNA S_predračun PRILOGA  A'!G$22+'PRALNA S_predračun '!O297*'PRALNA S_predračun PRILOGA  A'!G$23+'PRALNA S_predračun '!P297*'PRALNA S_predračun PRILOGA  A'!G$24+'PRALNA S_predračun '!Q297*'PRALNA S_predračun PRILOGA  A'!G$25+'PRALNA S_predračun '!R297*'PRALNA S_predračun PRILOGA  A'!G$26+'PRALNA S_predračun '!S297*'PRALNA S_predračun PRILOGA  A'!G$27+'PRALNA S_predračun '!T297*'PRALNA S_predračun PRILOGA  A'!G$28+'PRALNA S_predračun '!U297*'PRALNA S_predračun PRILOGA  A'!G$29+'PRALNA S_predračun '!V297*'PRALNA S_predračun PRILOGA  A'!G$30+'PRALNA S_predračun '!W297*'PRALNA S_predračun PRILOGA  A'!G$31+'PRALNA S_predračun '!X297*'PRALNA S_predračun PRILOGA  A'!G$32+'PRALNA S_predračun '!Y297*'PRALNA S_predračun PRILOGA  A'!G$33+'PRALNA S_predračun '!Z297*'PRALNA S_predračun PRILOGA  A'!G$34)*'PRALNA S_predračun '!F297*36</f>
        <v>0</v>
      </c>
    </row>
    <row r="298" spans="1:28" x14ac:dyDescent="0.2">
      <c r="A298" s="112">
        <v>3</v>
      </c>
      <c r="B298" s="178" t="s">
        <v>131</v>
      </c>
      <c r="C298" s="166" t="s">
        <v>87</v>
      </c>
      <c r="D298" s="115">
        <f t="shared" si="24"/>
        <v>0.10217983651226158</v>
      </c>
      <c r="E298" s="163">
        <f t="shared" si="25"/>
        <v>10530</v>
      </c>
      <c r="F298" s="167">
        <v>12.1875</v>
      </c>
      <c r="G298" s="133"/>
      <c r="H298" s="134"/>
      <c r="I298" s="134"/>
      <c r="J298" s="134"/>
      <c r="K298" s="134"/>
      <c r="L298" s="134"/>
      <c r="M298" s="142"/>
      <c r="N298" s="142"/>
      <c r="O298" s="142"/>
      <c r="P298" s="142"/>
      <c r="Q298" s="142"/>
      <c r="R298" s="142"/>
      <c r="S298" s="142"/>
      <c r="T298" s="142"/>
      <c r="U298" s="142"/>
      <c r="V298" s="142"/>
      <c r="W298" s="142"/>
      <c r="X298" s="142"/>
      <c r="Y298" s="143"/>
      <c r="Z298" s="144"/>
      <c r="AA298" s="116">
        <f>('PRALNA S_predračun '!G298*'PRALNA S_predračun PRILOGA  A'!D$15+'PRALNA S_predračun '!H298*'PRALNA S_predračun PRILOGA  A'!D$16+'PRALNA S_predračun '!I298*'PRALNA S_predračun PRILOGA  A'!D$17+'PRALNA S_predračun '!J298*'PRALNA S_predračun PRILOGA  A'!D$18+'PRALNA S_predračun '!K298*'PRALNA S_predračun PRILOGA  A'!D$19+'PRALNA S_predračun '!L298*'PRALNA S_predračun PRILOGA  A'!D$20+'PRALNA S_predračun '!M298*'PRALNA S_predračun PRILOGA  A'!D$21+'PRALNA S_predračun '!N298*'PRALNA S_predračun PRILOGA  A'!D$22+'PRALNA S_predračun '!O298*'PRALNA S_predračun PRILOGA  A'!D$23+'PRALNA S_predračun '!P298*'PRALNA S_predračun PRILOGA  A'!D$24+'PRALNA S_predračun '!Q298*'PRALNA S_predračun PRILOGA  A'!D$25+'PRALNA S_predračun '!R298*'PRALNA S_predračun PRILOGA  A'!D$26+'PRALNA S_predračun '!S298*'PRALNA S_predračun PRILOGA  A'!D$27+'PRALNA S_predračun '!T298*'PRALNA S_predračun PRILOGA  A'!D$28+'PRALNA S_predračun '!U298*'PRALNA S_predračun PRILOGA  A'!D$29+'PRALNA S_predračun '!V298*'PRALNA S_predračun PRILOGA  A'!D$30+'PRALNA S_predračun '!W298*'PRALNA S_predračun PRILOGA  A'!D$31+'PRALNA S_predračun '!X298*'PRALNA S_predračun PRILOGA  A'!D$32+'PRALNA S_predračun '!Y298*'PRALNA S_predračun PRILOGA  A'!D$33+'PRALNA S_predračun '!Z298*'PRALNA S_predračun PRILOGA  A'!D$34)*'PRALNA S_predračun '!F298*36</f>
        <v>0</v>
      </c>
      <c r="AB298" s="116">
        <f>('PRALNA S_predračun '!G298*'PRALNA S_predračun PRILOGA  A'!G$15+'PRALNA S_predračun '!H298*'PRALNA S_predračun PRILOGA  A'!G$16+'PRALNA S_predračun '!I298*'PRALNA S_predračun PRILOGA  A'!G$17+'PRALNA S_predračun '!J298*'PRALNA S_predračun PRILOGA  A'!G$18+'PRALNA S_predračun '!K298*'PRALNA S_predračun PRILOGA  A'!G$19+'PRALNA S_predračun '!L298*'PRALNA S_predračun PRILOGA  A'!G$20+'PRALNA S_predračun '!M298*'PRALNA S_predračun PRILOGA  A'!G$21+'PRALNA S_predračun '!N298*'PRALNA S_predračun PRILOGA  A'!G$22+'PRALNA S_predračun '!O298*'PRALNA S_predračun PRILOGA  A'!G$23+'PRALNA S_predračun '!P298*'PRALNA S_predračun PRILOGA  A'!G$24+'PRALNA S_predračun '!Q298*'PRALNA S_predračun PRILOGA  A'!G$25+'PRALNA S_predračun '!R298*'PRALNA S_predračun PRILOGA  A'!G$26+'PRALNA S_predračun '!S298*'PRALNA S_predračun PRILOGA  A'!G$27+'PRALNA S_predračun '!T298*'PRALNA S_predračun PRILOGA  A'!G$28+'PRALNA S_predračun '!U298*'PRALNA S_predračun PRILOGA  A'!G$29+'PRALNA S_predračun '!V298*'PRALNA S_predračun PRILOGA  A'!G$30+'PRALNA S_predračun '!W298*'PRALNA S_predračun PRILOGA  A'!G$31+'PRALNA S_predračun '!X298*'PRALNA S_predračun PRILOGA  A'!G$32+'PRALNA S_predračun '!Y298*'PRALNA S_predračun PRILOGA  A'!G$33+'PRALNA S_predračun '!Z298*'PRALNA S_predračun PRILOGA  A'!G$34)*'PRALNA S_predračun '!F298*36</f>
        <v>0</v>
      </c>
    </row>
    <row r="299" spans="1:28" x14ac:dyDescent="0.2">
      <c r="A299" s="117">
        <v>4</v>
      </c>
      <c r="B299" s="178" t="s">
        <v>134</v>
      </c>
      <c r="C299" s="166" t="s">
        <v>86</v>
      </c>
      <c r="D299" s="115">
        <f t="shared" si="24"/>
        <v>4.3596730245231606E-2</v>
      </c>
      <c r="E299" s="163">
        <f t="shared" si="25"/>
        <v>4492.8</v>
      </c>
      <c r="F299" s="167">
        <v>5.2</v>
      </c>
      <c r="G299" s="133"/>
      <c r="H299" s="134"/>
      <c r="I299" s="134"/>
      <c r="J299" s="134"/>
      <c r="K299" s="134"/>
      <c r="L299" s="134"/>
      <c r="M299" s="142"/>
      <c r="N299" s="142"/>
      <c r="O299" s="142"/>
      <c r="P299" s="142"/>
      <c r="Q299" s="142"/>
      <c r="R299" s="142"/>
      <c r="S299" s="142"/>
      <c r="T299" s="142"/>
      <c r="U299" s="142"/>
      <c r="V299" s="142"/>
      <c r="W299" s="142"/>
      <c r="X299" s="142"/>
      <c r="Y299" s="143"/>
      <c r="Z299" s="144"/>
      <c r="AA299" s="116">
        <f>('PRALNA S_predračun '!G299*'PRALNA S_predračun PRILOGA  A'!D$15+'PRALNA S_predračun '!H299*'PRALNA S_predračun PRILOGA  A'!D$16+'PRALNA S_predračun '!I299*'PRALNA S_predračun PRILOGA  A'!D$17+'PRALNA S_predračun '!J299*'PRALNA S_predračun PRILOGA  A'!D$18+'PRALNA S_predračun '!K299*'PRALNA S_predračun PRILOGA  A'!D$19+'PRALNA S_predračun '!L299*'PRALNA S_predračun PRILOGA  A'!D$20+'PRALNA S_predračun '!M299*'PRALNA S_predračun PRILOGA  A'!D$21+'PRALNA S_predračun '!N299*'PRALNA S_predračun PRILOGA  A'!D$22+'PRALNA S_predračun '!O299*'PRALNA S_predračun PRILOGA  A'!D$23+'PRALNA S_predračun '!P299*'PRALNA S_predračun PRILOGA  A'!D$24+'PRALNA S_predračun '!Q299*'PRALNA S_predračun PRILOGA  A'!D$25+'PRALNA S_predračun '!R299*'PRALNA S_predračun PRILOGA  A'!D$26+'PRALNA S_predračun '!S299*'PRALNA S_predračun PRILOGA  A'!D$27+'PRALNA S_predračun '!T299*'PRALNA S_predračun PRILOGA  A'!D$28+'PRALNA S_predračun '!U299*'PRALNA S_predračun PRILOGA  A'!D$29+'PRALNA S_predračun '!V299*'PRALNA S_predračun PRILOGA  A'!D$30+'PRALNA S_predračun '!W299*'PRALNA S_predračun PRILOGA  A'!D$31+'PRALNA S_predračun '!X299*'PRALNA S_predračun PRILOGA  A'!D$32+'PRALNA S_predračun '!Y299*'PRALNA S_predračun PRILOGA  A'!D$33+'PRALNA S_predračun '!Z299*'PRALNA S_predračun PRILOGA  A'!D$34)*'PRALNA S_predračun '!F299*36</f>
        <v>0</v>
      </c>
      <c r="AB299" s="116">
        <f>('PRALNA S_predračun '!G299*'PRALNA S_predračun PRILOGA  A'!G$15+'PRALNA S_predračun '!H299*'PRALNA S_predračun PRILOGA  A'!G$16+'PRALNA S_predračun '!I299*'PRALNA S_predračun PRILOGA  A'!G$17+'PRALNA S_predračun '!J299*'PRALNA S_predračun PRILOGA  A'!G$18+'PRALNA S_predračun '!K299*'PRALNA S_predračun PRILOGA  A'!G$19+'PRALNA S_predračun '!L299*'PRALNA S_predračun PRILOGA  A'!G$20+'PRALNA S_predračun '!M299*'PRALNA S_predračun PRILOGA  A'!G$21+'PRALNA S_predračun '!N299*'PRALNA S_predračun PRILOGA  A'!G$22+'PRALNA S_predračun '!O299*'PRALNA S_predračun PRILOGA  A'!G$23+'PRALNA S_predračun '!P299*'PRALNA S_predračun PRILOGA  A'!G$24+'PRALNA S_predračun '!Q299*'PRALNA S_predračun PRILOGA  A'!G$25+'PRALNA S_predračun '!R299*'PRALNA S_predračun PRILOGA  A'!G$26+'PRALNA S_predračun '!S299*'PRALNA S_predračun PRILOGA  A'!G$27+'PRALNA S_predračun '!T299*'PRALNA S_predračun PRILOGA  A'!G$28+'PRALNA S_predračun '!U299*'PRALNA S_predračun PRILOGA  A'!G$29+'PRALNA S_predračun '!V299*'PRALNA S_predračun PRILOGA  A'!G$30+'PRALNA S_predračun '!W299*'PRALNA S_predračun PRILOGA  A'!G$31+'PRALNA S_predračun '!X299*'PRALNA S_predračun PRILOGA  A'!G$32+'PRALNA S_predračun '!Y299*'PRALNA S_predračun PRILOGA  A'!G$33+'PRALNA S_predračun '!Z299*'PRALNA S_predračun PRILOGA  A'!G$34)*'PRALNA S_predračun '!F299*36</f>
        <v>0</v>
      </c>
    </row>
    <row r="300" spans="1:28" x14ac:dyDescent="0.2">
      <c r="A300" s="112">
        <v>5</v>
      </c>
      <c r="B300" s="178" t="s">
        <v>176</v>
      </c>
      <c r="C300" s="166" t="s">
        <v>88</v>
      </c>
      <c r="D300" s="115">
        <f t="shared" si="24"/>
        <v>2.7247956403269754E-3</v>
      </c>
      <c r="E300" s="163">
        <f t="shared" si="25"/>
        <v>280.8</v>
      </c>
      <c r="F300" s="167">
        <v>0.32500000000000001</v>
      </c>
      <c r="G300" s="133"/>
      <c r="H300" s="134"/>
      <c r="I300" s="134"/>
      <c r="J300" s="134"/>
      <c r="K300" s="134"/>
      <c r="L300" s="134"/>
      <c r="M300" s="142"/>
      <c r="N300" s="142"/>
      <c r="O300" s="142"/>
      <c r="P300" s="142"/>
      <c r="Q300" s="142"/>
      <c r="R300" s="142"/>
      <c r="S300" s="142"/>
      <c r="T300" s="142"/>
      <c r="U300" s="142"/>
      <c r="V300" s="142"/>
      <c r="W300" s="142"/>
      <c r="X300" s="142"/>
      <c r="Y300" s="143"/>
      <c r="Z300" s="144"/>
      <c r="AA300" s="116">
        <f>('PRALNA S_predračun '!G300*'PRALNA S_predračun PRILOGA  A'!D$15+'PRALNA S_predračun '!H300*'PRALNA S_predračun PRILOGA  A'!D$16+'PRALNA S_predračun '!I300*'PRALNA S_predračun PRILOGA  A'!D$17+'PRALNA S_predračun '!J300*'PRALNA S_predračun PRILOGA  A'!D$18+'PRALNA S_predračun '!K300*'PRALNA S_predračun PRILOGA  A'!D$19+'PRALNA S_predračun '!L300*'PRALNA S_predračun PRILOGA  A'!D$20+'PRALNA S_predračun '!M300*'PRALNA S_predračun PRILOGA  A'!D$21+'PRALNA S_predračun '!N300*'PRALNA S_predračun PRILOGA  A'!D$22+'PRALNA S_predračun '!O300*'PRALNA S_predračun PRILOGA  A'!D$23+'PRALNA S_predračun '!P300*'PRALNA S_predračun PRILOGA  A'!D$24+'PRALNA S_predračun '!Q300*'PRALNA S_predračun PRILOGA  A'!D$25+'PRALNA S_predračun '!R300*'PRALNA S_predračun PRILOGA  A'!D$26+'PRALNA S_predračun '!S300*'PRALNA S_predračun PRILOGA  A'!D$27+'PRALNA S_predračun '!T300*'PRALNA S_predračun PRILOGA  A'!D$28+'PRALNA S_predračun '!U300*'PRALNA S_predračun PRILOGA  A'!D$29+'PRALNA S_predračun '!V300*'PRALNA S_predračun PRILOGA  A'!D$30+'PRALNA S_predračun '!W300*'PRALNA S_predračun PRILOGA  A'!D$31+'PRALNA S_predračun '!X300*'PRALNA S_predračun PRILOGA  A'!D$32+'PRALNA S_predračun '!Y300*'PRALNA S_predračun PRILOGA  A'!D$33+'PRALNA S_predračun '!Z300*'PRALNA S_predračun PRILOGA  A'!D$34)*'PRALNA S_predračun '!F300*36</f>
        <v>0</v>
      </c>
      <c r="AB300" s="116">
        <f>('PRALNA S_predračun '!G300*'PRALNA S_predračun PRILOGA  A'!G$15+'PRALNA S_predračun '!H300*'PRALNA S_predračun PRILOGA  A'!G$16+'PRALNA S_predračun '!I300*'PRALNA S_predračun PRILOGA  A'!G$17+'PRALNA S_predračun '!J300*'PRALNA S_predračun PRILOGA  A'!G$18+'PRALNA S_predračun '!K300*'PRALNA S_predračun PRILOGA  A'!G$19+'PRALNA S_predračun '!L300*'PRALNA S_predračun PRILOGA  A'!G$20+'PRALNA S_predračun '!M300*'PRALNA S_predračun PRILOGA  A'!G$21+'PRALNA S_predračun '!N300*'PRALNA S_predračun PRILOGA  A'!G$22+'PRALNA S_predračun '!O300*'PRALNA S_predračun PRILOGA  A'!G$23+'PRALNA S_predračun '!P300*'PRALNA S_predračun PRILOGA  A'!G$24+'PRALNA S_predračun '!Q300*'PRALNA S_predračun PRILOGA  A'!G$25+'PRALNA S_predračun '!R300*'PRALNA S_predračun PRILOGA  A'!G$26+'PRALNA S_predračun '!S300*'PRALNA S_predračun PRILOGA  A'!G$27+'PRALNA S_predračun '!T300*'PRALNA S_predračun PRILOGA  A'!G$28+'PRALNA S_predračun '!U300*'PRALNA S_predračun PRILOGA  A'!G$29+'PRALNA S_predračun '!V300*'PRALNA S_predračun PRILOGA  A'!G$30+'PRALNA S_predračun '!W300*'PRALNA S_predračun PRILOGA  A'!G$31+'PRALNA S_predračun '!X300*'PRALNA S_predračun PRILOGA  A'!G$32+'PRALNA S_predračun '!Y300*'PRALNA S_predračun PRILOGA  A'!G$33+'PRALNA S_predračun '!Z300*'PRALNA S_predračun PRILOGA  A'!G$34)*'PRALNA S_predračun '!F300*36</f>
        <v>0</v>
      </c>
    </row>
    <row r="301" spans="1:28" x14ac:dyDescent="0.2">
      <c r="A301" s="117">
        <v>6</v>
      </c>
      <c r="B301" s="178" t="s">
        <v>127</v>
      </c>
      <c r="C301" s="166" t="s">
        <v>109</v>
      </c>
      <c r="D301" s="115">
        <f t="shared" si="24"/>
        <v>0</v>
      </c>
      <c r="E301" s="163">
        <f t="shared" si="25"/>
        <v>0</v>
      </c>
      <c r="F301" s="167">
        <v>0</v>
      </c>
      <c r="G301" s="279"/>
      <c r="H301" s="276"/>
      <c r="I301" s="276"/>
      <c r="J301" s="276"/>
      <c r="K301" s="276"/>
      <c r="L301" s="276"/>
      <c r="M301" s="276"/>
      <c r="N301" s="276"/>
      <c r="O301" s="276"/>
      <c r="P301" s="276"/>
      <c r="Q301" s="276"/>
      <c r="R301" s="276"/>
      <c r="S301" s="276"/>
      <c r="T301" s="276"/>
      <c r="U301" s="276"/>
      <c r="V301" s="276"/>
      <c r="W301" s="276"/>
      <c r="X301" s="276"/>
      <c r="Y301" s="277"/>
      <c r="Z301" s="278"/>
      <c r="AA301" s="116">
        <f>('PRALNA S_predračun '!G301*'PRALNA S_predračun PRILOGA  A'!D$15+'PRALNA S_predračun '!H301*'PRALNA S_predračun PRILOGA  A'!D$16+'PRALNA S_predračun '!I301*'PRALNA S_predračun PRILOGA  A'!D$17+'PRALNA S_predračun '!J301*'PRALNA S_predračun PRILOGA  A'!D$18+'PRALNA S_predračun '!K301*'PRALNA S_predračun PRILOGA  A'!D$19+'PRALNA S_predračun '!L301*'PRALNA S_predračun PRILOGA  A'!D$20+'PRALNA S_predračun '!M301*'PRALNA S_predračun PRILOGA  A'!D$21+'PRALNA S_predračun '!N301*'PRALNA S_predračun PRILOGA  A'!D$22+'PRALNA S_predračun '!O301*'PRALNA S_predračun PRILOGA  A'!D$23+'PRALNA S_predračun '!P301*'PRALNA S_predračun PRILOGA  A'!D$24+'PRALNA S_predračun '!Q301*'PRALNA S_predračun PRILOGA  A'!D$25+'PRALNA S_predračun '!R301*'PRALNA S_predračun PRILOGA  A'!D$26+'PRALNA S_predračun '!S301*'PRALNA S_predračun PRILOGA  A'!D$27+'PRALNA S_predračun '!T301*'PRALNA S_predračun PRILOGA  A'!D$28+'PRALNA S_predračun '!U301*'PRALNA S_predračun PRILOGA  A'!D$29+'PRALNA S_predračun '!V301*'PRALNA S_predračun PRILOGA  A'!D$30+'PRALNA S_predračun '!W301*'PRALNA S_predračun PRILOGA  A'!D$31+'PRALNA S_predračun '!X301*'PRALNA S_predračun PRILOGA  A'!D$32+'PRALNA S_predračun '!Y301*'PRALNA S_predračun PRILOGA  A'!D$33+'PRALNA S_predračun '!Z301*'PRALNA S_predračun PRILOGA  A'!D$34)*'PRALNA S_predračun '!F301*36</f>
        <v>0</v>
      </c>
      <c r="AB301" s="116">
        <f>('PRALNA S_predračun '!G301*'PRALNA S_predračun PRILOGA  A'!G$15+'PRALNA S_predračun '!H301*'PRALNA S_predračun PRILOGA  A'!G$16+'PRALNA S_predračun '!I301*'PRALNA S_predračun PRILOGA  A'!G$17+'PRALNA S_predračun '!J301*'PRALNA S_predračun PRILOGA  A'!G$18+'PRALNA S_predračun '!K301*'PRALNA S_predračun PRILOGA  A'!G$19+'PRALNA S_predračun '!L301*'PRALNA S_predračun PRILOGA  A'!G$20+'PRALNA S_predračun '!M301*'PRALNA S_predračun PRILOGA  A'!G$21+'PRALNA S_predračun '!N301*'PRALNA S_predračun PRILOGA  A'!G$22+'PRALNA S_predračun '!O301*'PRALNA S_predračun PRILOGA  A'!G$23+'PRALNA S_predračun '!P301*'PRALNA S_predračun PRILOGA  A'!G$24+'PRALNA S_predračun '!Q301*'PRALNA S_predračun PRILOGA  A'!G$25+'PRALNA S_predračun '!R301*'PRALNA S_predračun PRILOGA  A'!G$26+'PRALNA S_predračun '!S301*'PRALNA S_predračun PRILOGA  A'!G$27+'PRALNA S_predračun '!T301*'PRALNA S_predračun PRILOGA  A'!G$28+'PRALNA S_predračun '!U301*'PRALNA S_predračun PRILOGA  A'!G$29+'PRALNA S_predračun '!V301*'PRALNA S_predračun PRILOGA  A'!G$30+'PRALNA S_predračun '!W301*'PRALNA S_predračun PRILOGA  A'!G$31+'PRALNA S_predračun '!X301*'PRALNA S_predračun PRILOGA  A'!G$32+'PRALNA S_predračun '!Y301*'PRALNA S_predračun PRILOGA  A'!G$33+'PRALNA S_predračun '!Z301*'PRALNA S_predračun PRILOGA  A'!G$34)*'PRALNA S_predračun '!F301*36</f>
        <v>0</v>
      </c>
    </row>
    <row r="302" spans="1:28" x14ac:dyDescent="0.2">
      <c r="A302" s="112">
        <v>7</v>
      </c>
      <c r="B302" s="118" t="s">
        <v>171</v>
      </c>
      <c r="C302" s="166" t="s">
        <v>87</v>
      </c>
      <c r="D302" s="115">
        <f t="shared" si="24"/>
        <v>2.7247956403269754E-3</v>
      </c>
      <c r="E302" s="163">
        <f t="shared" si="25"/>
        <v>280.8</v>
      </c>
      <c r="F302" s="167">
        <v>0.32500000000000001</v>
      </c>
      <c r="G302" s="133"/>
      <c r="H302" s="134"/>
      <c r="I302" s="134"/>
      <c r="J302" s="134"/>
      <c r="K302" s="134"/>
      <c r="L302" s="134"/>
      <c r="M302" s="142"/>
      <c r="N302" s="142"/>
      <c r="O302" s="142"/>
      <c r="P302" s="142"/>
      <c r="Q302" s="142"/>
      <c r="R302" s="142"/>
      <c r="S302" s="142"/>
      <c r="T302" s="142"/>
      <c r="U302" s="142"/>
      <c r="V302" s="142"/>
      <c r="W302" s="142"/>
      <c r="X302" s="142"/>
      <c r="Y302" s="143"/>
      <c r="Z302" s="144"/>
      <c r="AA302" s="116">
        <f>('PRALNA S_predračun '!G302*'PRALNA S_predračun PRILOGA  A'!D$15+'PRALNA S_predračun '!H302*'PRALNA S_predračun PRILOGA  A'!D$16+'PRALNA S_predračun '!I302*'PRALNA S_predračun PRILOGA  A'!D$17+'PRALNA S_predračun '!J302*'PRALNA S_predračun PRILOGA  A'!D$18+'PRALNA S_predračun '!K302*'PRALNA S_predračun PRILOGA  A'!D$19+'PRALNA S_predračun '!L302*'PRALNA S_predračun PRILOGA  A'!D$20+'PRALNA S_predračun '!M302*'PRALNA S_predračun PRILOGA  A'!D$21+'PRALNA S_predračun '!N302*'PRALNA S_predračun PRILOGA  A'!D$22+'PRALNA S_predračun '!O302*'PRALNA S_predračun PRILOGA  A'!D$23+'PRALNA S_predračun '!P302*'PRALNA S_predračun PRILOGA  A'!D$24+'PRALNA S_predračun '!Q302*'PRALNA S_predračun PRILOGA  A'!D$25+'PRALNA S_predračun '!R302*'PRALNA S_predračun PRILOGA  A'!D$26+'PRALNA S_predračun '!S302*'PRALNA S_predračun PRILOGA  A'!D$27+'PRALNA S_predračun '!T302*'PRALNA S_predračun PRILOGA  A'!D$28+'PRALNA S_predračun '!U302*'PRALNA S_predračun PRILOGA  A'!D$29+'PRALNA S_predračun '!V302*'PRALNA S_predračun PRILOGA  A'!D$30+'PRALNA S_predračun '!W302*'PRALNA S_predračun PRILOGA  A'!D$31+'PRALNA S_predračun '!X302*'PRALNA S_predračun PRILOGA  A'!D$32+'PRALNA S_predračun '!Y302*'PRALNA S_predračun PRILOGA  A'!D$33+'PRALNA S_predračun '!Z302*'PRALNA S_predračun PRILOGA  A'!D$34)*'PRALNA S_predračun '!F302*36</f>
        <v>0</v>
      </c>
      <c r="AB302" s="116">
        <f>('PRALNA S_predračun '!G302*'PRALNA S_predračun PRILOGA  A'!G$15+'PRALNA S_predračun '!H302*'PRALNA S_predračun PRILOGA  A'!G$16+'PRALNA S_predračun '!I302*'PRALNA S_predračun PRILOGA  A'!G$17+'PRALNA S_predračun '!J302*'PRALNA S_predračun PRILOGA  A'!G$18+'PRALNA S_predračun '!K302*'PRALNA S_predračun PRILOGA  A'!G$19+'PRALNA S_predračun '!L302*'PRALNA S_predračun PRILOGA  A'!G$20+'PRALNA S_predračun '!M302*'PRALNA S_predračun PRILOGA  A'!G$21+'PRALNA S_predračun '!N302*'PRALNA S_predračun PRILOGA  A'!G$22+'PRALNA S_predračun '!O302*'PRALNA S_predračun PRILOGA  A'!G$23+'PRALNA S_predračun '!P302*'PRALNA S_predračun PRILOGA  A'!G$24+'PRALNA S_predračun '!Q302*'PRALNA S_predračun PRILOGA  A'!G$25+'PRALNA S_predračun '!R302*'PRALNA S_predračun PRILOGA  A'!G$26+'PRALNA S_predračun '!S302*'PRALNA S_predračun PRILOGA  A'!G$27+'PRALNA S_predračun '!T302*'PRALNA S_predračun PRILOGA  A'!G$28+'PRALNA S_predračun '!U302*'PRALNA S_predračun PRILOGA  A'!G$29+'PRALNA S_predračun '!V302*'PRALNA S_predračun PRILOGA  A'!G$30+'PRALNA S_predračun '!W302*'PRALNA S_predračun PRILOGA  A'!G$31+'PRALNA S_predračun '!X302*'PRALNA S_predračun PRILOGA  A'!G$32+'PRALNA S_predračun '!Y302*'PRALNA S_predračun PRILOGA  A'!G$33+'PRALNA S_predračun '!Z302*'PRALNA S_predračun PRILOGA  A'!G$34)*'PRALNA S_predračun '!F302*36</f>
        <v>0</v>
      </c>
    </row>
    <row r="303" spans="1:28" x14ac:dyDescent="0.2">
      <c r="A303" s="117">
        <v>8</v>
      </c>
      <c r="B303" s="178" t="s">
        <v>128</v>
      </c>
      <c r="C303" s="166" t="s">
        <v>88</v>
      </c>
      <c r="D303" s="115">
        <f t="shared" si="24"/>
        <v>0</v>
      </c>
      <c r="E303" s="163">
        <f t="shared" si="25"/>
        <v>0</v>
      </c>
      <c r="F303" s="167">
        <v>0</v>
      </c>
      <c r="G303" s="133"/>
      <c r="H303" s="134"/>
      <c r="I303" s="134"/>
      <c r="J303" s="134"/>
      <c r="K303" s="134"/>
      <c r="L303" s="134"/>
      <c r="M303" s="142"/>
      <c r="N303" s="142"/>
      <c r="O303" s="142"/>
      <c r="P303" s="142"/>
      <c r="Q303" s="142"/>
      <c r="R303" s="142"/>
      <c r="S303" s="142"/>
      <c r="T303" s="142"/>
      <c r="U303" s="142"/>
      <c r="V303" s="142"/>
      <c r="W303" s="142"/>
      <c r="X303" s="142"/>
      <c r="Y303" s="143"/>
      <c r="Z303" s="144"/>
      <c r="AA303" s="116">
        <f>('PRALNA S_predračun '!G303*'PRALNA S_predračun PRILOGA  A'!D$15+'PRALNA S_predračun '!H303*'PRALNA S_predračun PRILOGA  A'!D$16+'PRALNA S_predračun '!I303*'PRALNA S_predračun PRILOGA  A'!D$17+'PRALNA S_predračun '!J303*'PRALNA S_predračun PRILOGA  A'!D$18+'PRALNA S_predračun '!K303*'PRALNA S_predračun PRILOGA  A'!D$19+'PRALNA S_predračun '!L303*'PRALNA S_predračun PRILOGA  A'!D$20+'PRALNA S_predračun '!M303*'PRALNA S_predračun PRILOGA  A'!D$21+'PRALNA S_predračun '!N303*'PRALNA S_predračun PRILOGA  A'!D$22+'PRALNA S_predračun '!O303*'PRALNA S_predračun PRILOGA  A'!D$23+'PRALNA S_predračun '!P303*'PRALNA S_predračun PRILOGA  A'!D$24+'PRALNA S_predračun '!Q303*'PRALNA S_predračun PRILOGA  A'!D$25+'PRALNA S_predračun '!R303*'PRALNA S_predračun PRILOGA  A'!D$26+'PRALNA S_predračun '!S303*'PRALNA S_predračun PRILOGA  A'!D$27+'PRALNA S_predračun '!T303*'PRALNA S_predračun PRILOGA  A'!D$28+'PRALNA S_predračun '!U303*'PRALNA S_predračun PRILOGA  A'!D$29+'PRALNA S_predračun '!V303*'PRALNA S_predračun PRILOGA  A'!D$30+'PRALNA S_predračun '!W303*'PRALNA S_predračun PRILOGA  A'!D$31+'PRALNA S_predračun '!X303*'PRALNA S_predračun PRILOGA  A'!D$32+'PRALNA S_predračun '!Y303*'PRALNA S_predračun PRILOGA  A'!D$33+'PRALNA S_predračun '!Z303*'PRALNA S_predračun PRILOGA  A'!D$34)*'PRALNA S_predračun '!F303*36</f>
        <v>0</v>
      </c>
      <c r="AB303" s="116">
        <f>('PRALNA S_predračun '!G303*'PRALNA S_predračun PRILOGA  A'!G$15+'PRALNA S_predračun '!H303*'PRALNA S_predračun PRILOGA  A'!G$16+'PRALNA S_predračun '!I303*'PRALNA S_predračun PRILOGA  A'!G$17+'PRALNA S_predračun '!J303*'PRALNA S_predračun PRILOGA  A'!G$18+'PRALNA S_predračun '!K303*'PRALNA S_predračun PRILOGA  A'!G$19+'PRALNA S_predračun '!L303*'PRALNA S_predračun PRILOGA  A'!G$20+'PRALNA S_predračun '!M303*'PRALNA S_predračun PRILOGA  A'!G$21+'PRALNA S_predračun '!N303*'PRALNA S_predračun PRILOGA  A'!G$22+'PRALNA S_predračun '!O303*'PRALNA S_predračun PRILOGA  A'!G$23+'PRALNA S_predračun '!P303*'PRALNA S_predračun PRILOGA  A'!G$24+'PRALNA S_predračun '!Q303*'PRALNA S_predračun PRILOGA  A'!G$25+'PRALNA S_predračun '!R303*'PRALNA S_predračun PRILOGA  A'!G$26+'PRALNA S_predračun '!S303*'PRALNA S_predračun PRILOGA  A'!G$27+'PRALNA S_predračun '!T303*'PRALNA S_predračun PRILOGA  A'!G$28+'PRALNA S_predračun '!U303*'PRALNA S_predračun PRILOGA  A'!G$29+'PRALNA S_predračun '!V303*'PRALNA S_predračun PRILOGA  A'!G$30+'PRALNA S_predračun '!W303*'PRALNA S_predračun PRILOGA  A'!G$31+'PRALNA S_predračun '!X303*'PRALNA S_predračun PRILOGA  A'!G$32+'PRALNA S_predračun '!Y303*'PRALNA S_predračun PRILOGA  A'!G$33+'PRALNA S_predračun '!Z303*'PRALNA S_predračun PRILOGA  A'!G$34)*'PRALNA S_predračun '!F303*36</f>
        <v>0</v>
      </c>
    </row>
    <row r="304" spans="1:28" x14ac:dyDescent="0.2">
      <c r="A304" s="112">
        <v>9</v>
      </c>
      <c r="B304" s="178" t="s">
        <v>135</v>
      </c>
      <c r="C304" s="166" t="s">
        <v>85</v>
      </c>
      <c r="D304" s="115">
        <f t="shared" si="24"/>
        <v>1.3623978201634877E-3</v>
      </c>
      <c r="E304" s="163">
        <f t="shared" si="25"/>
        <v>140.4</v>
      </c>
      <c r="F304" s="167">
        <v>0.16250000000000001</v>
      </c>
      <c r="G304" s="133"/>
      <c r="H304" s="134"/>
      <c r="I304" s="134"/>
      <c r="J304" s="134"/>
      <c r="K304" s="134"/>
      <c r="L304" s="134"/>
      <c r="M304" s="142"/>
      <c r="N304" s="142"/>
      <c r="O304" s="142"/>
      <c r="P304" s="142"/>
      <c r="Q304" s="142"/>
      <c r="R304" s="142"/>
      <c r="S304" s="142"/>
      <c r="T304" s="142"/>
      <c r="U304" s="142"/>
      <c r="V304" s="142"/>
      <c r="W304" s="142"/>
      <c r="X304" s="142"/>
      <c r="Y304" s="143"/>
      <c r="Z304" s="144"/>
      <c r="AA304" s="116">
        <f>('PRALNA S_predračun '!G304*'PRALNA S_predračun PRILOGA  A'!D$15+'PRALNA S_predračun '!H304*'PRALNA S_predračun PRILOGA  A'!D$16+'PRALNA S_predračun '!I304*'PRALNA S_predračun PRILOGA  A'!D$17+'PRALNA S_predračun '!J304*'PRALNA S_predračun PRILOGA  A'!D$18+'PRALNA S_predračun '!K304*'PRALNA S_predračun PRILOGA  A'!D$19+'PRALNA S_predračun '!L304*'PRALNA S_predračun PRILOGA  A'!D$20+'PRALNA S_predračun '!M304*'PRALNA S_predračun PRILOGA  A'!D$21+'PRALNA S_predračun '!N304*'PRALNA S_predračun PRILOGA  A'!D$22+'PRALNA S_predračun '!O304*'PRALNA S_predračun PRILOGA  A'!D$23+'PRALNA S_predračun '!P304*'PRALNA S_predračun PRILOGA  A'!D$24+'PRALNA S_predračun '!Q304*'PRALNA S_predračun PRILOGA  A'!D$25+'PRALNA S_predračun '!R304*'PRALNA S_predračun PRILOGA  A'!D$26+'PRALNA S_predračun '!S304*'PRALNA S_predračun PRILOGA  A'!D$27+'PRALNA S_predračun '!T304*'PRALNA S_predračun PRILOGA  A'!D$28+'PRALNA S_predračun '!U304*'PRALNA S_predračun PRILOGA  A'!D$29+'PRALNA S_predračun '!V304*'PRALNA S_predračun PRILOGA  A'!D$30+'PRALNA S_predračun '!W304*'PRALNA S_predračun PRILOGA  A'!D$31+'PRALNA S_predračun '!X304*'PRALNA S_predračun PRILOGA  A'!D$32+'PRALNA S_predračun '!Y304*'PRALNA S_predračun PRILOGA  A'!D$33+'PRALNA S_predračun '!Z304*'PRALNA S_predračun PRILOGA  A'!D$34)*'PRALNA S_predračun '!F304*36</f>
        <v>0</v>
      </c>
      <c r="AB304" s="116">
        <f>('PRALNA S_predračun '!G304*'PRALNA S_predračun PRILOGA  A'!G$15+'PRALNA S_predračun '!H304*'PRALNA S_predračun PRILOGA  A'!G$16+'PRALNA S_predračun '!I304*'PRALNA S_predračun PRILOGA  A'!G$17+'PRALNA S_predračun '!J304*'PRALNA S_predračun PRILOGA  A'!G$18+'PRALNA S_predračun '!K304*'PRALNA S_predračun PRILOGA  A'!G$19+'PRALNA S_predračun '!L304*'PRALNA S_predračun PRILOGA  A'!G$20+'PRALNA S_predračun '!M304*'PRALNA S_predračun PRILOGA  A'!G$21+'PRALNA S_predračun '!N304*'PRALNA S_predračun PRILOGA  A'!G$22+'PRALNA S_predračun '!O304*'PRALNA S_predračun PRILOGA  A'!G$23+'PRALNA S_predračun '!P304*'PRALNA S_predračun PRILOGA  A'!G$24+'PRALNA S_predračun '!Q304*'PRALNA S_predračun PRILOGA  A'!G$25+'PRALNA S_predračun '!R304*'PRALNA S_predračun PRILOGA  A'!G$26+'PRALNA S_predračun '!S304*'PRALNA S_predračun PRILOGA  A'!G$27+'PRALNA S_predračun '!T304*'PRALNA S_predračun PRILOGA  A'!G$28+'PRALNA S_predračun '!U304*'PRALNA S_predračun PRILOGA  A'!G$29+'PRALNA S_predračun '!V304*'PRALNA S_predračun PRILOGA  A'!G$30+'PRALNA S_predračun '!W304*'PRALNA S_predračun PRILOGA  A'!G$31+'PRALNA S_predračun '!X304*'PRALNA S_predračun PRILOGA  A'!G$32+'PRALNA S_predračun '!Y304*'PRALNA S_predračun PRILOGA  A'!G$33+'PRALNA S_predračun '!Z304*'PRALNA S_predračun PRILOGA  A'!G$34)*'PRALNA S_predračun '!F304*36</f>
        <v>0</v>
      </c>
    </row>
    <row r="305" spans="1:28" x14ac:dyDescent="0.2">
      <c r="A305" s="117">
        <v>10</v>
      </c>
      <c r="B305" s="179" t="s">
        <v>136</v>
      </c>
      <c r="C305" s="166" t="s">
        <v>86</v>
      </c>
      <c r="D305" s="115">
        <f t="shared" si="24"/>
        <v>2.3160762942779294E-2</v>
      </c>
      <c r="E305" s="163">
        <f t="shared" si="25"/>
        <v>2386.8000000000002</v>
      </c>
      <c r="F305" s="168">
        <v>2.7625000000000002</v>
      </c>
      <c r="G305" s="133"/>
      <c r="H305" s="142"/>
      <c r="I305" s="142"/>
      <c r="J305" s="142"/>
      <c r="K305" s="142"/>
      <c r="L305" s="142"/>
      <c r="M305" s="142"/>
      <c r="N305" s="142"/>
      <c r="O305" s="142"/>
      <c r="P305" s="142"/>
      <c r="Q305" s="142"/>
      <c r="R305" s="142"/>
      <c r="S305" s="142"/>
      <c r="T305" s="142"/>
      <c r="U305" s="142"/>
      <c r="V305" s="142"/>
      <c r="W305" s="142"/>
      <c r="X305" s="142"/>
      <c r="Y305" s="143"/>
      <c r="Z305" s="144"/>
      <c r="AA305" s="116">
        <f>('PRALNA S_predračun '!G305*'PRALNA S_predračun PRILOGA  A'!D$15+'PRALNA S_predračun '!H305*'PRALNA S_predračun PRILOGA  A'!D$16+'PRALNA S_predračun '!I305*'PRALNA S_predračun PRILOGA  A'!D$17+'PRALNA S_predračun '!J305*'PRALNA S_predračun PRILOGA  A'!D$18+'PRALNA S_predračun '!K305*'PRALNA S_predračun PRILOGA  A'!D$19+'PRALNA S_predračun '!L305*'PRALNA S_predračun PRILOGA  A'!D$20+'PRALNA S_predračun '!M305*'PRALNA S_predračun PRILOGA  A'!D$21+'PRALNA S_predračun '!N305*'PRALNA S_predračun PRILOGA  A'!D$22+'PRALNA S_predračun '!O305*'PRALNA S_predračun PRILOGA  A'!D$23+'PRALNA S_predračun '!P305*'PRALNA S_predračun PRILOGA  A'!D$24+'PRALNA S_predračun '!Q305*'PRALNA S_predračun PRILOGA  A'!D$25+'PRALNA S_predračun '!R305*'PRALNA S_predračun PRILOGA  A'!D$26+'PRALNA S_predračun '!S305*'PRALNA S_predračun PRILOGA  A'!D$27+'PRALNA S_predračun '!T305*'PRALNA S_predračun PRILOGA  A'!D$28+'PRALNA S_predračun '!U305*'PRALNA S_predračun PRILOGA  A'!D$29+'PRALNA S_predračun '!V305*'PRALNA S_predračun PRILOGA  A'!D$30+'PRALNA S_predračun '!W305*'PRALNA S_predračun PRILOGA  A'!D$31+'PRALNA S_predračun '!X305*'PRALNA S_predračun PRILOGA  A'!D$32+'PRALNA S_predračun '!Y305*'PRALNA S_predračun PRILOGA  A'!D$33+'PRALNA S_predračun '!Z305*'PRALNA S_predračun PRILOGA  A'!D$34)*'PRALNA S_predračun '!F305*36</f>
        <v>0</v>
      </c>
      <c r="AB305" s="116">
        <f>('PRALNA S_predračun '!G305*'PRALNA S_predračun PRILOGA  A'!G$15+'PRALNA S_predračun '!H305*'PRALNA S_predračun PRILOGA  A'!G$16+'PRALNA S_predračun '!I305*'PRALNA S_predračun PRILOGA  A'!G$17+'PRALNA S_predračun '!J305*'PRALNA S_predračun PRILOGA  A'!G$18+'PRALNA S_predračun '!K305*'PRALNA S_predračun PRILOGA  A'!G$19+'PRALNA S_predračun '!L305*'PRALNA S_predračun PRILOGA  A'!G$20+'PRALNA S_predračun '!M305*'PRALNA S_predračun PRILOGA  A'!G$21+'PRALNA S_predračun '!N305*'PRALNA S_predračun PRILOGA  A'!G$22+'PRALNA S_predračun '!O305*'PRALNA S_predračun PRILOGA  A'!G$23+'PRALNA S_predračun '!P305*'PRALNA S_predračun PRILOGA  A'!G$24+'PRALNA S_predračun '!Q305*'PRALNA S_predračun PRILOGA  A'!G$25+'PRALNA S_predračun '!R305*'PRALNA S_predračun PRILOGA  A'!G$26+'PRALNA S_predračun '!S305*'PRALNA S_predračun PRILOGA  A'!G$27+'PRALNA S_predračun '!T305*'PRALNA S_predračun PRILOGA  A'!G$28+'PRALNA S_predračun '!U305*'PRALNA S_predračun PRILOGA  A'!G$29+'PRALNA S_predračun '!V305*'PRALNA S_predračun PRILOGA  A'!G$30+'PRALNA S_predračun '!W305*'PRALNA S_predračun PRILOGA  A'!G$31+'PRALNA S_predračun '!X305*'PRALNA S_predračun PRILOGA  A'!G$32+'PRALNA S_predračun '!Y305*'PRALNA S_predračun PRILOGA  A'!G$33+'PRALNA S_predračun '!Z305*'PRALNA S_predračun PRILOGA  A'!G$34)*'PRALNA S_predračun '!F305*36</f>
        <v>0</v>
      </c>
    </row>
    <row r="306" spans="1:28" x14ac:dyDescent="0.2">
      <c r="A306" s="117">
        <v>11</v>
      </c>
      <c r="B306" s="178" t="s">
        <v>137</v>
      </c>
      <c r="C306" s="166" t="s">
        <v>87</v>
      </c>
      <c r="D306" s="115">
        <f t="shared" si="24"/>
        <v>0</v>
      </c>
      <c r="E306" s="163">
        <f t="shared" si="25"/>
        <v>0</v>
      </c>
      <c r="F306" s="167">
        <v>0</v>
      </c>
      <c r="G306" s="279"/>
      <c r="H306" s="276"/>
      <c r="I306" s="276"/>
      <c r="J306" s="276"/>
      <c r="K306" s="276"/>
      <c r="L306" s="276"/>
      <c r="M306" s="276"/>
      <c r="N306" s="276"/>
      <c r="O306" s="276"/>
      <c r="P306" s="276"/>
      <c r="Q306" s="276"/>
      <c r="R306" s="276"/>
      <c r="S306" s="276"/>
      <c r="T306" s="276"/>
      <c r="U306" s="276"/>
      <c r="V306" s="276"/>
      <c r="W306" s="276"/>
      <c r="X306" s="276"/>
      <c r="Y306" s="277"/>
      <c r="Z306" s="278"/>
      <c r="AA306" s="116">
        <f>('PRALNA S_predračun '!G306*'PRALNA S_predračun PRILOGA  A'!D$15+'PRALNA S_predračun '!H306*'PRALNA S_predračun PRILOGA  A'!D$16+'PRALNA S_predračun '!I306*'PRALNA S_predračun PRILOGA  A'!D$17+'PRALNA S_predračun '!J306*'PRALNA S_predračun PRILOGA  A'!D$18+'PRALNA S_predračun '!K306*'PRALNA S_predračun PRILOGA  A'!D$19+'PRALNA S_predračun '!L306*'PRALNA S_predračun PRILOGA  A'!D$20+'PRALNA S_predračun '!M306*'PRALNA S_predračun PRILOGA  A'!D$21+'PRALNA S_predračun '!N306*'PRALNA S_predračun PRILOGA  A'!D$22+'PRALNA S_predračun '!O306*'PRALNA S_predračun PRILOGA  A'!D$23+'PRALNA S_predračun '!P306*'PRALNA S_predračun PRILOGA  A'!D$24+'PRALNA S_predračun '!Q306*'PRALNA S_predračun PRILOGA  A'!D$25+'PRALNA S_predračun '!R306*'PRALNA S_predračun PRILOGA  A'!D$26+'PRALNA S_predračun '!S306*'PRALNA S_predračun PRILOGA  A'!D$27+'PRALNA S_predračun '!T306*'PRALNA S_predračun PRILOGA  A'!D$28+'PRALNA S_predračun '!U306*'PRALNA S_predračun PRILOGA  A'!D$29+'PRALNA S_predračun '!V306*'PRALNA S_predračun PRILOGA  A'!D$30+'PRALNA S_predračun '!W306*'PRALNA S_predračun PRILOGA  A'!D$31+'PRALNA S_predračun '!X306*'PRALNA S_predračun PRILOGA  A'!D$32+'PRALNA S_predračun '!Y306*'PRALNA S_predračun PRILOGA  A'!D$33+'PRALNA S_predračun '!Z306*'PRALNA S_predračun PRILOGA  A'!D$34)*'PRALNA S_predračun '!F306*36</f>
        <v>0</v>
      </c>
      <c r="AB306" s="116">
        <f>('PRALNA S_predračun '!G306*'PRALNA S_predračun PRILOGA  A'!G$15+'PRALNA S_predračun '!H306*'PRALNA S_predračun PRILOGA  A'!G$16+'PRALNA S_predračun '!I306*'PRALNA S_predračun PRILOGA  A'!G$17+'PRALNA S_predračun '!J306*'PRALNA S_predračun PRILOGA  A'!G$18+'PRALNA S_predračun '!K306*'PRALNA S_predračun PRILOGA  A'!G$19+'PRALNA S_predračun '!L306*'PRALNA S_predračun PRILOGA  A'!G$20+'PRALNA S_predračun '!M306*'PRALNA S_predračun PRILOGA  A'!G$21+'PRALNA S_predračun '!N306*'PRALNA S_predračun PRILOGA  A'!G$22+'PRALNA S_predračun '!O306*'PRALNA S_predračun PRILOGA  A'!G$23+'PRALNA S_predračun '!P306*'PRALNA S_predračun PRILOGA  A'!G$24+'PRALNA S_predračun '!Q306*'PRALNA S_predračun PRILOGA  A'!G$25+'PRALNA S_predračun '!R306*'PRALNA S_predračun PRILOGA  A'!G$26+'PRALNA S_predračun '!S306*'PRALNA S_predračun PRILOGA  A'!G$27+'PRALNA S_predračun '!T306*'PRALNA S_predračun PRILOGA  A'!G$28+'PRALNA S_predračun '!U306*'PRALNA S_predračun PRILOGA  A'!G$29+'PRALNA S_predračun '!V306*'PRALNA S_predračun PRILOGA  A'!G$30+'PRALNA S_predračun '!W306*'PRALNA S_predračun PRILOGA  A'!G$31+'PRALNA S_predračun '!X306*'PRALNA S_predračun PRILOGA  A'!G$32+'PRALNA S_predračun '!Y306*'PRALNA S_predračun PRILOGA  A'!G$33+'PRALNA S_predračun '!Z306*'PRALNA S_predračun PRILOGA  A'!G$34)*'PRALNA S_predračun '!F306*36</f>
        <v>0</v>
      </c>
    </row>
    <row r="307" spans="1:28" x14ac:dyDescent="0.2">
      <c r="A307" s="117">
        <v>12</v>
      </c>
      <c r="B307" s="118" t="s">
        <v>172</v>
      </c>
      <c r="C307" s="166" t="s">
        <v>88</v>
      </c>
      <c r="D307" s="115">
        <f t="shared" si="24"/>
        <v>0.62670299727520429</v>
      </c>
      <c r="E307" s="163">
        <f t="shared" si="25"/>
        <v>64584</v>
      </c>
      <c r="F307" s="167">
        <v>74.75</v>
      </c>
      <c r="G307" s="133"/>
      <c r="H307" s="142"/>
      <c r="I307" s="142"/>
      <c r="J307" s="142"/>
      <c r="K307" s="142"/>
      <c r="L307" s="142"/>
      <c r="M307" s="142"/>
      <c r="N307" s="142"/>
      <c r="O307" s="142"/>
      <c r="P307" s="142"/>
      <c r="Q307" s="142"/>
      <c r="R307" s="142"/>
      <c r="S307" s="142"/>
      <c r="T307" s="142"/>
      <c r="U307" s="142"/>
      <c r="V307" s="142"/>
      <c r="W307" s="142"/>
      <c r="X307" s="142"/>
      <c r="Y307" s="143"/>
      <c r="Z307" s="144"/>
      <c r="AA307" s="116">
        <f>('PRALNA S_predračun '!G307*'PRALNA S_predračun PRILOGA  A'!D$15+'PRALNA S_predračun '!H307*'PRALNA S_predračun PRILOGA  A'!D$16+'PRALNA S_predračun '!I307*'PRALNA S_predračun PRILOGA  A'!D$17+'PRALNA S_predračun '!J307*'PRALNA S_predračun PRILOGA  A'!D$18+'PRALNA S_predračun '!K307*'PRALNA S_predračun PRILOGA  A'!D$19+'PRALNA S_predračun '!L307*'PRALNA S_predračun PRILOGA  A'!D$20+'PRALNA S_predračun '!M307*'PRALNA S_predračun PRILOGA  A'!D$21+'PRALNA S_predračun '!N307*'PRALNA S_predračun PRILOGA  A'!D$22+'PRALNA S_predračun '!O307*'PRALNA S_predračun PRILOGA  A'!D$23+'PRALNA S_predračun '!P307*'PRALNA S_predračun PRILOGA  A'!D$24+'PRALNA S_predračun '!Q307*'PRALNA S_predračun PRILOGA  A'!D$25+'PRALNA S_predračun '!R307*'PRALNA S_predračun PRILOGA  A'!D$26+'PRALNA S_predračun '!S307*'PRALNA S_predračun PRILOGA  A'!D$27+'PRALNA S_predračun '!T307*'PRALNA S_predračun PRILOGA  A'!D$28+'PRALNA S_predračun '!U307*'PRALNA S_predračun PRILOGA  A'!D$29+'PRALNA S_predračun '!V307*'PRALNA S_predračun PRILOGA  A'!D$30+'PRALNA S_predračun '!W307*'PRALNA S_predračun PRILOGA  A'!D$31+'PRALNA S_predračun '!X307*'PRALNA S_predračun PRILOGA  A'!D$32+'PRALNA S_predračun '!Y307*'PRALNA S_predračun PRILOGA  A'!D$33+'PRALNA S_predračun '!Z307*'PRALNA S_predračun PRILOGA  A'!D$34)*'PRALNA S_predračun '!F307*36</f>
        <v>0</v>
      </c>
      <c r="AB307" s="116">
        <f>('PRALNA S_predračun '!G307*'PRALNA S_predračun PRILOGA  A'!G$15+'PRALNA S_predračun '!H307*'PRALNA S_predračun PRILOGA  A'!G$16+'PRALNA S_predračun '!I307*'PRALNA S_predračun PRILOGA  A'!G$17+'PRALNA S_predračun '!J307*'PRALNA S_predračun PRILOGA  A'!G$18+'PRALNA S_predračun '!K307*'PRALNA S_predračun PRILOGA  A'!G$19+'PRALNA S_predračun '!L307*'PRALNA S_predračun PRILOGA  A'!G$20+'PRALNA S_predračun '!M307*'PRALNA S_predračun PRILOGA  A'!G$21+'PRALNA S_predračun '!N307*'PRALNA S_predračun PRILOGA  A'!G$22+'PRALNA S_predračun '!O307*'PRALNA S_predračun PRILOGA  A'!G$23+'PRALNA S_predračun '!P307*'PRALNA S_predračun PRILOGA  A'!G$24+'PRALNA S_predračun '!Q307*'PRALNA S_predračun PRILOGA  A'!G$25+'PRALNA S_predračun '!R307*'PRALNA S_predračun PRILOGA  A'!G$26+'PRALNA S_predračun '!S307*'PRALNA S_predračun PRILOGA  A'!G$27+'PRALNA S_predračun '!T307*'PRALNA S_predračun PRILOGA  A'!G$28+'PRALNA S_predračun '!U307*'PRALNA S_predračun PRILOGA  A'!G$29+'PRALNA S_predračun '!V307*'PRALNA S_predračun PRILOGA  A'!G$30+'PRALNA S_predračun '!W307*'PRALNA S_predračun PRILOGA  A'!G$31+'PRALNA S_predračun '!X307*'PRALNA S_predračun PRILOGA  A'!G$32+'PRALNA S_predračun '!Y307*'PRALNA S_predračun PRILOGA  A'!G$33+'PRALNA S_predračun '!Z307*'PRALNA S_predračun PRILOGA  A'!G$34)*'PRALNA S_predračun '!F307*36</f>
        <v>0</v>
      </c>
    </row>
    <row r="308" spans="1:28" x14ac:dyDescent="0.2">
      <c r="A308" s="117">
        <v>13</v>
      </c>
      <c r="B308" s="118" t="s">
        <v>173</v>
      </c>
      <c r="C308" s="166" t="s">
        <v>88</v>
      </c>
      <c r="D308" s="115">
        <f t="shared" si="24"/>
        <v>0</v>
      </c>
      <c r="E308" s="163">
        <f t="shared" si="25"/>
        <v>0</v>
      </c>
      <c r="F308" s="167">
        <v>0</v>
      </c>
      <c r="G308" s="279"/>
      <c r="H308" s="276"/>
      <c r="I308" s="276"/>
      <c r="J308" s="276"/>
      <c r="K308" s="276"/>
      <c r="L308" s="276"/>
      <c r="M308" s="276"/>
      <c r="N308" s="276"/>
      <c r="O308" s="276"/>
      <c r="P308" s="276"/>
      <c r="Q308" s="276"/>
      <c r="R308" s="276"/>
      <c r="S308" s="276"/>
      <c r="T308" s="276"/>
      <c r="U308" s="276"/>
      <c r="V308" s="276"/>
      <c r="W308" s="276"/>
      <c r="X308" s="276"/>
      <c r="Y308" s="277"/>
      <c r="Z308" s="278"/>
      <c r="AA308" s="116">
        <f>('PRALNA S_predračun '!G308*'PRALNA S_predračun PRILOGA  A'!D$15+'PRALNA S_predračun '!H308*'PRALNA S_predračun PRILOGA  A'!D$16+'PRALNA S_predračun '!I308*'PRALNA S_predračun PRILOGA  A'!D$17+'PRALNA S_predračun '!J308*'PRALNA S_predračun PRILOGA  A'!D$18+'PRALNA S_predračun '!K308*'PRALNA S_predračun PRILOGA  A'!D$19+'PRALNA S_predračun '!L308*'PRALNA S_predračun PRILOGA  A'!D$20+'PRALNA S_predračun '!M308*'PRALNA S_predračun PRILOGA  A'!D$21+'PRALNA S_predračun '!N308*'PRALNA S_predračun PRILOGA  A'!D$22+'PRALNA S_predračun '!O308*'PRALNA S_predračun PRILOGA  A'!D$23+'PRALNA S_predračun '!P308*'PRALNA S_predračun PRILOGA  A'!D$24+'PRALNA S_predračun '!Q308*'PRALNA S_predračun PRILOGA  A'!D$25+'PRALNA S_predračun '!R308*'PRALNA S_predračun PRILOGA  A'!D$26+'PRALNA S_predračun '!S308*'PRALNA S_predračun PRILOGA  A'!D$27+'PRALNA S_predračun '!T308*'PRALNA S_predračun PRILOGA  A'!D$28+'PRALNA S_predračun '!U308*'PRALNA S_predračun PRILOGA  A'!D$29+'PRALNA S_predračun '!V308*'PRALNA S_predračun PRILOGA  A'!D$30+'PRALNA S_predračun '!W308*'PRALNA S_predračun PRILOGA  A'!D$31+'PRALNA S_predračun '!X308*'PRALNA S_predračun PRILOGA  A'!D$32+'PRALNA S_predračun '!Y308*'PRALNA S_predračun PRILOGA  A'!D$33+'PRALNA S_predračun '!Z308*'PRALNA S_predračun PRILOGA  A'!D$34)*'PRALNA S_predračun '!F308*36</f>
        <v>0</v>
      </c>
      <c r="AB308" s="116">
        <f>('PRALNA S_predračun '!G308*'PRALNA S_predračun PRILOGA  A'!G$15+'PRALNA S_predračun '!H308*'PRALNA S_predračun PRILOGA  A'!G$16+'PRALNA S_predračun '!I308*'PRALNA S_predračun PRILOGA  A'!G$17+'PRALNA S_predračun '!J308*'PRALNA S_predračun PRILOGA  A'!G$18+'PRALNA S_predračun '!K308*'PRALNA S_predračun PRILOGA  A'!G$19+'PRALNA S_predračun '!L308*'PRALNA S_predračun PRILOGA  A'!G$20+'PRALNA S_predračun '!M308*'PRALNA S_predračun PRILOGA  A'!G$21+'PRALNA S_predračun '!N308*'PRALNA S_predračun PRILOGA  A'!G$22+'PRALNA S_predračun '!O308*'PRALNA S_predračun PRILOGA  A'!G$23+'PRALNA S_predračun '!P308*'PRALNA S_predračun PRILOGA  A'!G$24+'PRALNA S_predračun '!Q308*'PRALNA S_predračun PRILOGA  A'!G$25+'PRALNA S_predračun '!R308*'PRALNA S_predračun PRILOGA  A'!G$26+'PRALNA S_predračun '!S308*'PRALNA S_predračun PRILOGA  A'!G$27+'PRALNA S_predračun '!T308*'PRALNA S_predračun PRILOGA  A'!G$28+'PRALNA S_predračun '!U308*'PRALNA S_predračun PRILOGA  A'!G$29+'PRALNA S_predračun '!V308*'PRALNA S_predračun PRILOGA  A'!G$30+'PRALNA S_predračun '!W308*'PRALNA S_predračun PRILOGA  A'!G$31+'PRALNA S_predračun '!X308*'PRALNA S_predračun PRILOGA  A'!G$32+'PRALNA S_predračun '!Y308*'PRALNA S_predračun PRILOGA  A'!G$33+'PRALNA S_predračun '!Z308*'PRALNA S_predračun PRILOGA  A'!G$34)*'PRALNA S_predračun '!F308*36</f>
        <v>0</v>
      </c>
    </row>
    <row r="309" spans="1:28" x14ac:dyDescent="0.2">
      <c r="A309" s="117">
        <v>14</v>
      </c>
      <c r="B309" s="178" t="s">
        <v>106</v>
      </c>
      <c r="C309" s="166" t="s">
        <v>109</v>
      </c>
      <c r="D309" s="115">
        <f t="shared" si="24"/>
        <v>1.7711171662125338E-2</v>
      </c>
      <c r="E309" s="163">
        <f t="shared" si="25"/>
        <v>1825.1999999999998</v>
      </c>
      <c r="F309" s="167">
        <v>2.1124999999999998</v>
      </c>
      <c r="G309" s="133"/>
      <c r="H309" s="134"/>
      <c r="I309" s="134"/>
      <c r="J309" s="142"/>
      <c r="K309" s="134"/>
      <c r="L309" s="134"/>
      <c r="M309" s="142"/>
      <c r="N309" s="142"/>
      <c r="O309" s="142"/>
      <c r="P309" s="142"/>
      <c r="Q309" s="142"/>
      <c r="R309" s="142"/>
      <c r="S309" s="142"/>
      <c r="T309" s="142"/>
      <c r="U309" s="142"/>
      <c r="V309" s="142"/>
      <c r="W309" s="142"/>
      <c r="X309" s="142"/>
      <c r="Y309" s="143"/>
      <c r="Z309" s="144"/>
      <c r="AA309" s="116">
        <f>('PRALNA S_predračun '!G309*'PRALNA S_predračun PRILOGA  A'!D$15+'PRALNA S_predračun '!H309*'PRALNA S_predračun PRILOGA  A'!D$16+'PRALNA S_predračun '!I309*'PRALNA S_predračun PRILOGA  A'!D$17+'PRALNA S_predračun '!J309*'PRALNA S_predračun PRILOGA  A'!D$18+'PRALNA S_predračun '!K309*'PRALNA S_predračun PRILOGA  A'!D$19+'PRALNA S_predračun '!L309*'PRALNA S_predračun PRILOGA  A'!D$20+'PRALNA S_predračun '!M309*'PRALNA S_predračun PRILOGA  A'!D$21+'PRALNA S_predračun '!N309*'PRALNA S_predračun PRILOGA  A'!D$22+'PRALNA S_predračun '!O309*'PRALNA S_predračun PRILOGA  A'!D$23+'PRALNA S_predračun '!P309*'PRALNA S_predračun PRILOGA  A'!D$24+'PRALNA S_predračun '!Q309*'PRALNA S_predračun PRILOGA  A'!D$25+'PRALNA S_predračun '!R309*'PRALNA S_predračun PRILOGA  A'!D$26+'PRALNA S_predračun '!S309*'PRALNA S_predračun PRILOGA  A'!D$27+'PRALNA S_predračun '!T309*'PRALNA S_predračun PRILOGA  A'!D$28+'PRALNA S_predračun '!U309*'PRALNA S_predračun PRILOGA  A'!D$29+'PRALNA S_predračun '!V309*'PRALNA S_predračun PRILOGA  A'!D$30+'PRALNA S_predračun '!W309*'PRALNA S_predračun PRILOGA  A'!D$31+'PRALNA S_predračun '!X309*'PRALNA S_predračun PRILOGA  A'!D$32+'PRALNA S_predračun '!Y309*'PRALNA S_predračun PRILOGA  A'!D$33+'PRALNA S_predračun '!Z309*'PRALNA S_predračun PRILOGA  A'!D$34)*'PRALNA S_predračun '!F309*36</f>
        <v>0</v>
      </c>
      <c r="AB309" s="116">
        <f>('PRALNA S_predračun '!G309*'PRALNA S_predračun PRILOGA  A'!G$15+'PRALNA S_predračun '!H309*'PRALNA S_predračun PRILOGA  A'!G$16+'PRALNA S_predračun '!I309*'PRALNA S_predračun PRILOGA  A'!G$17+'PRALNA S_predračun '!J309*'PRALNA S_predračun PRILOGA  A'!G$18+'PRALNA S_predračun '!K309*'PRALNA S_predračun PRILOGA  A'!G$19+'PRALNA S_predračun '!L309*'PRALNA S_predračun PRILOGA  A'!G$20+'PRALNA S_predračun '!M309*'PRALNA S_predračun PRILOGA  A'!G$21+'PRALNA S_predračun '!N309*'PRALNA S_predračun PRILOGA  A'!G$22+'PRALNA S_predračun '!O309*'PRALNA S_predračun PRILOGA  A'!G$23+'PRALNA S_predračun '!P309*'PRALNA S_predračun PRILOGA  A'!G$24+'PRALNA S_predračun '!Q309*'PRALNA S_predračun PRILOGA  A'!G$25+'PRALNA S_predračun '!R309*'PRALNA S_predračun PRILOGA  A'!G$26+'PRALNA S_predračun '!S309*'PRALNA S_predračun PRILOGA  A'!G$27+'PRALNA S_predračun '!T309*'PRALNA S_predračun PRILOGA  A'!G$28+'PRALNA S_predračun '!U309*'PRALNA S_predračun PRILOGA  A'!G$29+'PRALNA S_predračun '!V309*'PRALNA S_predračun PRILOGA  A'!G$30+'PRALNA S_predračun '!W309*'PRALNA S_predračun PRILOGA  A'!G$31+'PRALNA S_predračun '!X309*'PRALNA S_predračun PRILOGA  A'!G$32+'PRALNA S_predračun '!Y309*'PRALNA S_predračun PRILOGA  A'!G$33+'PRALNA S_predračun '!Z309*'PRALNA S_predračun PRILOGA  A'!G$34)*'PRALNA S_predračun '!F309*36</f>
        <v>0</v>
      </c>
    </row>
    <row r="310" spans="1:28" ht="15.75" thickBot="1" x14ac:dyDescent="0.25">
      <c r="A310" s="117">
        <v>15</v>
      </c>
      <c r="B310" s="178" t="s">
        <v>130</v>
      </c>
      <c r="C310" s="166" t="s">
        <v>87</v>
      </c>
      <c r="D310" s="115">
        <f t="shared" si="24"/>
        <v>0</v>
      </c>
      <c r="E310" s="163">
        <f t="shared" si="25"/>
        <v>0</v>
      </c>
      <c r="F310" s="169">
        <v>0</v>
      </c>
      <c r="G310" s="279"/>
      <c r="H310" s="276"/>
      <c r="I310" s="276"/>
      <c r="J310" s="276"/>
      <c r="K310" s="276"/>
      <c r="L310" s="276"/>
      <c r="M310" s="276"/>
      <c r="N310" s="276"/>
      <c r="O310" s="276"/>
      <c r="P310" s="276"/>
      <c r="Q310" s="276"/>
      <c r="R310" s="276"/>
      <c r="S310" s="276"/>
      <c r="T310" s="276"/>
      <c r="U310" s="276"/>
      <c r="V310" s="276"/>
      <c r="W310" s="276"/>
      <c r="X310" s="276"/>
      <c r="Y310" s="277"/>
      <c r="Z310" s="278"/>
      <c r="AA310" s="116">
        <f>('PRALNA S_predračun '!G310*'PRALNA S_predračun PRILOGA  A'!D$15+'PRALNA S_predračun '!H310*'PRALNA S_predračun PRILOGA  A'!D$16+'PRALNA S_predračun '!I310*'PRALNA S_predračun PRILOGA  A'!D$17+'PRALNA S_predračun '!J310*'PRALNA S_predračun PRILOGA  A'!D$18+'PRALNA S_predračun '!K310*'PRALNA S_predračun PRILOGA  A'!D$19+'PRALNA S_predračun '!L310*'PRALNA S_predračun PRILOGA  A'!D$20+'PRALNA S_predračun '!M310*'PRALNA S_predračun PRILOGA  A'!D$21+'PRALNA S_predračun '!N310*'PRALNA S_predračun PRILOGA  A'!D$22+'PRALNA S_predračun '!O310*'PRALNA S_predračun PRILOGA  A'!D$23+'PRALNA S_predračun '!P310*'PRALNA S_predračun PRILOGA  A'!D$24+'PRALNA S_predračun '!Q310*'PRALNA S_predračun PRILOGA  A'!D$25+'PRALNA S_predračun '!R310*'PRALNA S_predračun PRILOGA  A'!D$26+'PRALNA S_predračun '!S310*'PRALNA S_predračun PRILOGA  A'!D$27+'PRALNA S_predračun '!T310*'PRALNA S_predračun PRILOGA  A'!D$28+'PRALNA S_predračun '!U310*'PRALNA S_predračun PRILOGA  A'!D$29+'PRALNA S_predračun '!V310*'PRALNA S_predračun PRILOGA  A'!D$30+'PRALNA S_predračun '!W310*'PRALNA S_predračun PRILOGA  A'!D$31+'PRALNA S_predračun '!X310*'PRALNA S_predračun PRILOGA  A'!D$32+'PRALNA S_predračun '!Y310*'PRALNA S_predračun PRILOGA  A'!D$33+'PRALNA S_predračun '!Z310*'PRALNA S_predračun PRILOGA  A'!D$34)*'PRALNA S_predračun '!F310*36</f>
        <v>0</v>
      </c>
      <c r="AB310" s="116">
        <f>('PRALNA S_predračun '!G310*'PRALNA S_predračun PRILOGA  A'!G$15+'PRALNA S_predračun '!H310*'PRALNA S_predračun PRILOGA  A'!G$16+'PRALNA S_predračun '!I310*'PRALNA S_predračun PRILOGA  A'!G$17+'PRALNA S_predračun '!J310*'PRALNA S_predračun PRILOGA  A'!G$18+'PRALNA S_predračun '!K310*'PRALNA S_predračun PRILOGA  A'!G$19+'PRALNA S_predračun '!L310*'PRALNA S_predračun PRILOGA  A'!G$20+'PRALNA S_predračun '!M310*'PRALNA S_predračun PRILOGA  A'!G$21+'PRALNA S_predračun '!N310*'PRALNA S_predračun PRILOGA  A'!G$22+'PRALNA S_predračun '!O310*'PRALNA S_predračun PRILOGA  A'!G$23+'PRALNA S_predračun '!P310*'PRALNA S_predračun PRILOGA  A'!G$24+'PRALNA S_predračun '!Q310*'PRALNA S_predračun PRILOGA  A'!G$25+'PRALNA S_predračun '!R310*'PRALNA S_predračun PRILOGA  A'!G$26+'PRALNA S_predračun '!S310*'PRALNA S_predračun PRILOGA  A'!G$27+'PRALNA S_predračun '!T310*'PRALNA S_predračun PRILOGA  A'!G$28+'PRALNA S_predračun '!U310*'PRALNA S_predračun PRILOGA  A'!G$29+'PRALNA S_predračun '!V310*'PRALNA S_predračun PRILOGA  A'!G$30+'PRALNA S_predračun '!W310*'PRALNA S_predračun PRILOGA  A'!G$31+'PRALNA S_predračun '!X310*'PRALNA S_predračun PRILOGA  A'!G$32+'PRALNA S_predračun '!Y310*'PRALNA S_predračun PRILOGA  A'!G$33+'PRALNA S_predračun '!Z310*'PRALNA S_predračun PRILOGA  A'!G$34)*'PRALNA S_predračun '!F310*36</f>
        <v>0</v>
      </c>
    </row>
    <row r="311" spans="1:28" ht="15.75" thickBot="1" x14ac:dyDescent="0.25">
      <c r="A311" s="121" t="s">
        <v>89</v>
      </c>
      <c r="B311" s="122"/>
      <c r="C311" s="122"/>
      <c r="D311" s="154">
        <f>SUM(D296:D310)</f>
        <v>0.99999999999999989</v>
      </c>
      <c r="E311" s="176">
        <f>SUM(E296:E310)</f>
        <v>103053.6</v>
      </c>
      <c r="F311" s="176">
        <f>SUM(F296:F310)</f>
        <v>119.27500000000002</v>
      </c>
      <c r="G311" s="137"/>
      <c r="H311" s="138"/>
      <c r="I311" s="138"/>
      <c r="J311" s="138"/>
      <c r="K311" s="138"/>
      <c r="L311" s="138"/>
      <c r="M311" s="138"/>
      <c r="N311" s="138"/>
      <c r="O311" s="138"/>
      <c r="P311" s="138"/>
      <c r="Q311" s="138"/>
      <c r="R311" s="138"/>
      <c r="S311" s="138"/>
      <c r="T311" s="138"/>
      <c r="U311" s="138"/>
      <c r="V311" s="138"/>
      <c r="W311" s="138"/>
      <c r="X311" s="138"/>
      <c r="Y311" s="139"/>
      <c r="Z311" s="140"/>
      <c r="AA311" s="123">
        <f>SUM(AA296:AA310)</f>
        <v>0</v>
      </c>
      <c r="AB311" s="123">
        <f>SUM(AB296:AB310)</f>
        <v>0</v>
      </c>
    </row>
    <row r="312" spans="1:28" ht="18" x14ac:dyDescent="0.25">
      <c r="B312" s="170" t="s">
        <v>71</v>
      </c>
      <c r="C312" s="314" t="s">
        <v>125</v>
      </c>
      <c r="D312" s="315"/>
      <c r="E312" s="316"/>
      <c r="F312" s="97"/>
      <c r="G312" s="54" t="s">
        <v>49</v>
      </c>
      <c r="H312" s="98"/>
      <c r="I312" s="56"/>
      <c r="J312" s="56"/>
      <c r="K312" s="56"/>
      <c r="L312" s="56"/>
      <c r="M312" s="56"/>
      <c r="N312" s="56"/>
      <c r="O312" s="56"/>
      <c r="P312" s="56"/>
      <c r="Q312" s="56"/>
      <c r="R312" s="56"/>
      <c r="S312" s="56"/>
      <c r="T312" s="56"/>
      <c r="U312" s="56"/>
      <c r="V312" s="56"/>
      <c r="W312" s="56"/>
      <c r="X312" s="56"/>
      <c r="Y312" s="56"/>
      <c r="Z312" s="56"/>
      <c r="AA312" s="56"/>
    </row>
    <row r="313" spans="1:28" x14ac:dyDescent="0.2">
      <c r="B313" s="171"/>
      <c r="C313" s="164" t="s">
        <v>72</v>
      </c>
      <c r="D313" s="164"/>
      <c r="E313" s="164"/>
      <c r="F313" s="99"/>
      <c r="G313" s="55" t="s">
        <v>73</v>
      </c>
      <c r="H313" s="100"/>
      <c r="I313" s="56"/>
      <c r="J313" s="56"/>
      <c r="K313" s="56"/>
      <c r="L313" s="56"/>
      <c r="M313" s="56"/>
      <c r="N313" s="56"/>
      <c r="O313" s="56"/>
      <c r="P313" s="56"/>
      <c r="Q313" s="56"/>
      <c r="R313" s="56"/>
      <c r="S313" s="56"/>
      <c r="T313" s="56"/>
      <c r="U313" s="56"/>
      <c r="V313" s="56"/>
      <c r="W313" s="56"/>
      <c r="X313" s="56"/>
      <c r="Y313" s="56"/>
      <c r="Z313" s="56"/>
      <c r="AA313" s="56"/>
    </row>
    <row r="314" spans="1:28" ht="15.75" thickBot="1" x14ac:dyDescent="0.25">
      <c r="B314" s="172" t="s">
        <v>74</v>
      </c>
      <c r="C314" s="175">
        <v>23</v>
      </c>
      <c r="D314" s="165"/>
      <c r="E314" s="165"/>
      <c r="F314" s="99"/>
      <c r="G314" s="55" t="s">
        <v>75</v>
      </c>
      <c r="H314" s="100"/>
      <c r="I314" s="56"/>
      <c r="J314" s="56"/>
      <c r="K314" s="56"/>
      <c r="L314" s="56"/>
      <c r="M314" s="56"/>
      <c r="N314" s="56"/>
      <c r="O314" s="56"/>
      <c r="P314" s="56"/>
      <c r="Q314" s="56"/>
      <c r="R314" s="56"/>
      <c r="S314" s="56"/>
      <c r="T314" s="56"/>
      <c r="U314" s="56"/>
      <c r="V314" s="56"/>
      <c r="W314" s="56"/>
      <c r="X314" s="56"/>
      <c r="Y314" s="56"/>
      <c r="Z314" s="56"/>
      <c r="AA314" s="56"/>
    </row>
    <row r="315" spans="1:28" ht="15.75" thickBot="1" x14ac:dyDescent="0.25">
      <c r="E315" s="101"/>
      <c r="F315" s="11"/>
      <c r="G315" s="55" t="s">
        <v>177</v>
      </c>
      <c r="H315" s="100"/>
      <c r="I315" s="56"/>
      <c r="J315" s="56"/>
      <c r="K315" s="56"/>
      <c r="L315" s="56"/>
      <c r="M315" s="56"/>
      <c r="N315" s="56"/>
      <c r="O315" s="56"/>
      <c r="P315" s="56"/>
      <c r="Q315" s="56"/>
      <c r="R315" s="56"/>
      <c r="S315" s="56"/>
      <c r="T315" s="56"/>
      <c r="U315" s="56"/>
      <c r="V315" s="56"/>
      <c r="W315" s="56"/>
      <c r="X315" s="56"/>
      <c r="Y315" s="56"/>
      <c r="Z315" s="56"/>
      <c r="AA315" s="56"/>
    </row>
    <row r="316" spans="1:28" ht="18" x14ac:dyDescent="0.2">
      <c r="A316" s="96"/>
      <c r="B316" s="102"/>
      <c r="C316" s="102"/>
      <c r="D316" s="85" t="s">
        <v>64</v>
      </c>
      <c r="E316" s="103" t="s">
        <v>168</v>
      </c>
      <c r="F316" s="104" t="s">
        <v>77</v>
      </c>
      <c r="G316" s="149" t="s">
        <v>78</v>
      </c>
      <c r="H316" s="150"/>
      <c r="I316" s="150"/>
      <c r="J316" s="150"/>
      <c r="K316" s="150"/>
      <c r="L316" s="150"/>
      <c r="M316" s="150"/>
      <c r="N316" s="150"/>
      <c r="O316" s="150"/>
      <c r="P316" s="150"/>
      <c r="Q316" s="150"/>
      <c r="R316" s="150"/>
      <c r="S316" s="150"/>
      <c r="T316" s="150"/>
      <c r="U316" s="150"/>
      <c r="V316" s="150"/>
      <c r="W316" s="150"/>
      <c r="X316" s="150"/>
      <c r="Y316" s="151"/>
      <c r="Z316" s="152"/>
      <c r="AA316" s="212" t="s">
        <v>169</v>
      </c>
      <c r="AB316" s="212" t="s">
        <v>169</v>
      </c>
    </row>
    <row r="317" spans="1:28" ht="23.25" thickBot="1" x14ac:dyDescent="0.25">
      <c r="A317" s="105" t="s">
        <v>79</v>
      </c>
      <c r="B317" s="106"/>
      <c r="C317" s="155" t="s">
        <v>80</v>
      </c>
      <c r="D317" s="156" t="s">
        <v>68</v>
      </c>
      <c r="E317" s="157" t="s">
        <v>81</v>
      </c>
      <c r="F317" s="158" t="s">
        <v>82</v>
      </c>
      <c r="G317" s="107" t="s">
        <v>10</v>
      </c>
      <c r="H317" s="106" t="s">
        <v>14</v>
      </c>
      <c r="I317" s="106" t="s">
        <v>31</v>
      </c>
      <c r="J317" s="106" t="s">
        <v>32</v>
      </c>
      <c r="K317" s="106" t="s">
        <v>33</v>
      </c>
      <c r="L317" s="106" t="s">
        <v>34</v>
      </c>
      <c r="M317" s="106" t="s">
        <v>35</v>
      </c>
      <c r="N317" s="106" t="s">
        <v>36</v>
      </c>
      <c r="O317" s="106" t="s">
        <v>37</v>
      </c>
      <c r="P317" s="106" t="s">
        <v>38</v>
      </c>
      <c r="Q317" s="106" t="s">
        <v>39</v>
      </c>
      <c r="R317" s="106" t="s">
        <v>40</v>
      </c>
      <c r="S317" s="106" t="s">
        <v>41</v>
      </c>
      <c r="T317" s="106" t="s">
        <v>42</v>
      </c>
      <c r="U317" s="106" t="s">
        <v>43</v>
      </c>
      <c r="V317" s="106" t="s">
        <v>44</v>
      </c>
      <c r="W317" s="106" t="s">
        <v>45</v>
      </c>
      <c r="X317" s="106" t="s">
        <v>46</v>
      </c>
      <c r="Y317" s="108" t="s">
        <v>47</v>
      </c>
      <c r="Z317" s="109" t="s">
        <v>48</v>
      </c>
      <c r="AA317" s="110" t="s">
        <v>83</v>
      </c>
      <c r="AB317" s="110" t="s">
        <v>84</v>
      </c>
    </row>
    <row r="318" spans="1:28" x14ac:dyDescent="0.2">
      <c r="A318" s="112">
        <v>1</v>
      </c>
      <c r="B318" s="177" t="s">
        <v>132</v>
      </c>
      <c r="C318" s="114" t="s">
        <v>85</v>
      </c>
      <c r="D318" s="115">
        <f>E318/$E$333</f>
        <v>0.14679802955665022</v>
      </c>
      <c r="E318" s="189">
        <f>F318*$C$314*36</f>
        <v>20047.949999999997</v>
      </c>
      <c r="F318" s="162">
        <v>24.212499999999999</v>
      </c>
      <c r="G318" s="286"/>
      <c r="H318" s="142"/>
      <c r="I318" s="142"/>
      <c r="J318" s="142"/>
      <c r="K318" s="142"/>
      <c r="L318" s="142"/>
      <c r="M318" s="142"/>
      <c r="N318" s="142"/>
      <c r="O318" s="142"/>
      <c r="P318" s="142"/>
      <c r="Q318" s="142"/>
      <c r="R318" s="142"/>
      <c r="S318" s="142"/>
      <c r="T318" s="142"/>
      <c r="U318" s="142"/>
      <c r="V318" s="142"/>
      <c r="W318" s="142"/>
      <c r="X318" s="142"/>
      <c r="Y318" s="143"/>
      <c r="Z318" s="144"/>
      <c r="AA318" s="116">
        <f>('PRALNA S_predračun '!G318*'PRALNA S_predračun PRILOGA  A'!D$15+'PRALNA S_predračun '!H318*'PRALNA S_predračun PRILOGA  A'!D$16+'PRALNA S_predračun '!I318*'PRALNA S_predračun PRILOGA  A'!D$17+'PRALNA S_predračun '!J318*'PRALNA S_predračun PRILOGA  A'!D$18+'PRALNA S_predračun '!K318*'PRALNA S_predračun PRILOGA  A'!D$19+'PRALNA S_predračun '!L318*'PRALNA S_predračun PRILOGA  A'!D$20+'PRALNA S_predračun '!M318*'PRALNA S_predračun PRILOGA  A'!D$21+'PRALNA S_predračun '!N318*'PRALNA S_predračun PRILOGA  A'!D$22+'PRALNA S_predračun '!O318*'PRALNA S_predračun PRILOGA  A'!D$23+'PRALNA S_predračun '!P318*'PRALNA S_predračun PRILOGA  A'!D$24+'PRALNA S_predračun '!Q318*'PRALNA S_predračun PRILOGA  A'!D$25+'PRALNA S_predračun '!R318*'PRALNA S_predračun PRILOGA  A'!D$26+'PRALNA S_predračun '!S318*'PRALNA S_predračun PRILOGA  A'!D$27+'PRALNA S_predračun '!T318*'PRALNA S_predračun PRILOGA  A'!D$28+'PRALNA S_predračun '!U318*'PRALNA S_predračun PRILOGA  A'!D$29+'PRALNA S_predračun '!V318*'PRALNA S_predračun PRILOGA  A'!D$30+'PRALNA S_predračun '!W318*'PRALNA S_predračun PRILOGA  A'!D$31+'PRALNA S_predračun '!X318*'PRALNA S_predračun PRILOGA  A'!D$32+'PRALNA S_predračun '!Y318*'PRALNA S_predračun PRILOGA  A'!D$33+'PRALNA S_predračun '!Z318*'PRALNA S_predračun PRILOGA  A'!D$34)*'PRALNA S_predračun '!F318*36</f>
        <v>0</v>
      </c>
      <c r="AB318" s="116">
        <f>('PRALNA S_predračun '!G318*'PRALNA S_predračun PRILOGA  A'!G$15+'PRALNA S_predračun '!H318*'PRALNA S_predračun PRILOGA  A'!G$16+'PRALNA S_predračun '!I318*'PRALNA S_predračun PRILOGA  A'!G$17+'PRALNA S_predračun '!J318*'PRALNA S_predračun PRILOGA  A'!G$18+'PRALNA S_predračun '!K318*'PRALNA S_predračun PRILOGA  A'!G$19+'PRALNA S_predračun '!L318*'PRALNA S_predračun PRILOGA  A'!G$20+'PRALNA S_predračun '!M318*'PRALNA S_predračun PRILOGA  A'!G$21+'PRALNA S_predračun '!N318*'PRALNA S_predračun PRILOGA  A'!G$22+'PRALNA S_predračun '!O318*'PRALNA S_predračun PRILOGA  A'!G$23+'PRALNA S_predračun '!P318*'PRALNA S_predračun PRILOGA  A'!G$24+'PRALNA S_predračun '!Q318*'PRALNA S_predračun PRILOGA  A'!G$25+'PRALNA S_predračun '!R318*'PRALNA S_predračun PRILOGA  A'!G$26+'PRALNA S_predračun '!S318*'PRALNA S_predračun PRILOGA  A'!G$27+'PRALNA S_predračun '!T318*'PRALNA S_predračun PRILOGA  A'!G$28+'PRALNA S_predračun '!U318*'PRALNA S_predračun PRILOGA  A'!G$29+'PRALNA S_predračun '!V318*'PRALNA S_predračun PRILOGA  A'!G$30+'PRALNA S_predračun '!W318*'PRALNA S_predračun PRILOGA  A'!G$31+'PRALNA S_predračun '!X318*'PRALNA S_predračun PRILOGA  A'!G$32+'PRALNA S_predračun '!Y318*'PRALNA S_predračun PRILOGA  A'!G$33+'PRALNA S_predračun '!Z318*'PRALNA S_predračun PRILOGA  A'!G$34)*'PRALNA S_predračun '!F318*36</f>
        <v>0</v>
      </c>
    </row>
    <row r="319" spans="1:28" x14ac:dyDescent="0.2">
      <c r="A319" s="117">
        <v>2</v>
      </c>
      <c r="B319" s="178" t="s">
        <v>133</v>
      </c>
      <c r="C319" s="166" t="s">
        <v>86</v>
      </c>
      <c r="D319" s="115">
        <f t="shared" ref="D319:D332" si="26">E319/$E$333</f>
        <v>0</v>
      </c>
      <c r="E319" s="189">
        <f t="shared" ref="E319:E332" si="27">F319*$C$314*36</f>
        <v>0</v>
      </c>
      <c r="F319" s="167">
        <v>0</v>
      </c>
      <c r="G319" s="279"/>
      <c r="H319" s="276"/>
      <c r="I319" s="276"/>
      <c r="J319" s="276"/>
      <c r="K319" s="276"/>
      <c r="L319" s="276"/>
      <c r="M319" s="276"/>
      <c r="N319" s="276"/>
      <c r="O319" s="276"/>
      <c r="P319" s="276"/>
      <c r="Q319" s="276"/>
      <c r="R319" s="276"/>
      <c r="S319" s="276"/>
      <c r="T319" s="276"/>
      <c r="U319" s="276"/>
      <c r="V319" s="276"/>
      <c r="W319" s="276"/>
      <c r="X319" s="276"/>
      <c r="Y319" s="277"/>
      <c r="Z319" s="278"/>
      <c r="AA319" s="116">
        <f>('PRALNA S_predračun '!G319*'PRALNA S_predračun PRILOGA  A'!D$15+'PRALNA S_predračun '!H319*'PRALNA S_predračun PRILOGA  A'!D$16+'PRALNA S_predračun '!I319*'PRALNA S_predračun PRILOGA  A'!D$17+'PRALNA S_predračun '!J319*'PRALNA S_predračun PRILOGA  A'!D$18+'PRALNA S_predračun '!K319*'PRALNA S_predračun PRILOGA  A'!D$19+'PRALNA S_predračun '!L319*'PRALNA S_predračun PRILOGA  A'!D$20+'PRALNA S_predračun '!M319*'PRALNA S_predračun PRILOGA  A'!D$21+'PRALNA S_predračun '!N319*'PRALNA S_predračun PRILOGA  A'!D$22+'PRALNA S_predračun '!O319*'PRALNA S_predračun PRILOGA  A'!D$23+'PRALNA S_predračun '!P319*'PRALNA S_predračun PRILOGA  A'!D$24+'PRALNA S_predračun '!Q319*'PRALNA S_predračun PRILOGA  A'!D$25+'PRALNA S_predračun '!R319*'PRALNA S_predračun PRILOGA  A'!D$26+'PRALNA S_predračun '!S319*'PRALNA S_predračun PRILOGA  A'!D$27+'PRALNA S_predračun '!T319*'PRALNA S_predračun PRILOGA  A'!D$28+'PRALNA S_predračun '!U319*'PRALNA S_predračun PRILOGA  A'!D$29+'PRALNA S_predračun '!V319*'PRALNA S_predračun PRILOGA  A'!D$30+'PRALNA S_predračun '!W319*'PRALNA S_predračun PRILOGA  A'!D$31+'PRALNA S_predračun '!X319*'PRALNA S_predračun PRILOGA  A'!D$32+'PRALNA S_predračun '!Y319*'PRALNA S_predračun PRILOGA  A'!D$33+'PRALNA S_predračun '!Z319*'PRALNA S_predračun PRILOGA  A'!D$34)*'PRALNA S_predračun '!F319*36</f>
        <v>0</v>
      </c>
      <c r="AB319" s="116">
        <f>('PRALNA S_predračun '!G319*'PRALNA S_predračun PRILOGA  A'!G$15+'PRALNA S_predračun '!H319*'PRALNA S_predračun PRILOGA  A'!G$16+'PRALNA S_predračun '!I319*'PRALNA S_predračun PRILOGA  A'!G$17+'PRALNA S_predračun '!J319*'PRALNA S_predračun PRILOGA  A'!G$18+'PRALNA S_predračun '!K319*'PRALNA S_predračun PRILOGA  A'!G$19+'PRALNA S_predračun '!L319*'PRALNA S_predračun PRILOGA  A'!G$20+'PRALNA S_predračun '!M319*'PRALNA S_predračun PRILOGA  A'!G$21+'PRALNA S_predračun '!N319*'PRALNA S_predračun PRILOGA  A'!G$22+'PRALNA S_predračun '!O319*'PRALNA S_predračun PRILOGA  A'!G$23+'PRALNA S_predračun '!P319*'PRALNA S_predračun PRILOGA  A'!G$24+'PRALNA S_predračun '!Q319*'PRALNA S_predračun PRILOGA  A'!G$25+'PRALNA S_predračun '!R319*'PRALNA S_predračun PRILOGA  A'!G$26+'PRALNA S_predračun '!S319*'PRALNA S_predračun PRILOGA  A'!G$27+'PRALNA S_predračun '!T319*'PRALNA S_predračun PRILOGA  A'!G$28+'PRALNA S_predračun '!U319*'PRALNA S_predračun PRILOGA  A'!G$29+'PRALNA S_predračun '!V319*'PRALNA S_predračun PRILOGA  A'!G$30+'PRALNA S_predračun '!W319*'PRALNA S_predračun PRILOGA  A'!G$31+'PRALNA S_predračun '!X319*'PRALNA S_predračun PRILOGA  A'!G$32+'PRALNA S_predračun '!Y319*'PRALNA S_predračun PRILOGA  A'!G$33+'PRALNA S_predračun '!Z319*'PRALNA S_predračun PRILOGA  A'!G$34)*'PRALNA S_predračun '!F319*36</f>
        <v>0</v>
      </c>
    </row>
    <row r="320" spans="1:28" x14ac:dyDescent="0.2">
      <c r="A320" s="112">
        <v>3</v>
      </c>
      <c r="B320" s="178" t="s">
        <v>131</v>
      </c>
      <c r="C320" s="166" t="s">
        <v>87</v>
      </c>
      <c r="D320" s="115">
        <f t="shared" si="26"/>
        <v>0.14384236453201973</v>
      </c>
      <c r="E320" s="189">
        <f t="shared" si="27"/>
        <v>19644.300000000003</v>
      </c>
      <c r="F320" s="167">
        <v>23.725000000000001</v>
      </c>
      <c r="G320" s="133"/>
      <c r="H320" s="142"/>
      <c r="I320" s="142"/>
      <c r="J320" s="142"/>
      <c r="K320" s="142"/>
      <c r="L320" s="142"/>
      <c r="M320" s="142"/>
      <c r="N320" s="142"/>
      <c r="O320" s="142"/>
      <c r="P320" s="142"/>
      <c r="Q320" s="142"/>
      <c r="R320" s="142"/>
      <c r="S320" s="142"/>
      <c r="T320" s="142"/>
      <c r="U320" s="142"/>
      <c r="V320" s="142"/>
      <c r="W320" s="142"/>
      <c r="X320" s="142"/>
      <c r="Y320" s="143"/>
      <c r="Z320" s="144"/>
      <c r="AA320" s="116">
        <f>('PRALNA S_predračun '!G320*'PRALNA S_predračun PRILOGA  A'!D$15+'PRALNA S_predračun '!H320*'PRALNA S_predračun PRILOGA  A'!D$16+'PRALNA S_predračun '!I320*'PRALNA S_predračun PRILOGA  A'!D$17+'PRALNA S_predračun '!J320*'PRALNA S_predračun PRILOGA  A'!D$18+'PRALNA S_predračun '!K320*'PRALNA S_predračun PRILOGA  A'!D$19+'PRALNA S_predračun '!L320*'PRALNA S_predračun PRILOGA  A'!D$20+'PRALNA S_predračun '!M320*'PRALNA S_predračun PRILOGA  A'!D$21+'PRALNA S_predračun '!N320*'PRALNA S_predračun PRILOGA  A'!D$22+'PRALNA S_predračun '!O320*'PRALNA S_predračun PRILOGA  A'!D$23+'PRALNA S_predračun '!P320*'PRALNA S_predračun PRILOGA  A'!D$24+'PRALNA S_predračun '!Q320*'PRALNA S_predračun PRILOGA  A'!D$25+'PRALNA S_predračun '!R320*'PRALNA S_predračun PRILOGA  A'!D$26+'PRALNA S_predračun '!S320*'PRALNA S_predračun PRILOGA  A'!D$27+'PRALNA S_predračun '!T320*'PRALNA S_predračun PRILOGA  A'!D$28+'PRALNA S_predračun '!U320*'PRALNA S_predračun PRILOGA  A'!D$29+'PRALNA S_predračun '!V320*'PRALNA S_predračun PRILOGA  A'!D$30+'PRALNA S_predračun '!W320*'PRALNA S_predračun PRILOGA  A'!D$31+'PRALNA S_predračun '!X320*'PRALNA S_predračun PRILOGA  A'!D$32+'PRALNA S_predračun '!Y320*'PRALNA S_predračun PRILOGA  A'!D$33+'PRALNA S_predračun '!Z320*'PRALNA S_predračun PRILOGA  A'!D$34)*'PRALNA S_predračun '!F320*36</f>
        <v>0</v>
      </c>
      <c r="AB320" s="116">
        <f>('PRALNA S_predračun '!G320*'PRALNA S_predračun PRILOGA  A'!G$15+'PRALNA S_predračun '!H320*'PRALNA S_predračun PRILOGA  A'!G$16+'PRALNA S_predračun '!I320*'PRALNA S_predračun PRILOGA  A'!G$17+'PRALNA S_predračun '!J320*'PRALNA S_predračun PRILOGA  A'!G$18+'PRALNA S_predračun '!K320*'PRALNA S_predračun PRILOGA  A'!G$19+'PRALNA S_predračun '!L320*'PRALNA S_predračun PRILOGA  A'!G$20+'PRALNA S_predračun '!M320*'PRALNA S_predračun PRILOGA  A'!G$21+'PRALNA S_predračun '!N320*'PRALNA S_predračun PRILOGA  A'!G$22+'PRALNA S_predračun '!O320*'PRALNA S_predračun PRILOGA  A'!G$23+'PRALNA S_predračun '!P320*'PRALNA S_predračun PRILOGA  A'!G$24+'PRALNA S_predračun '!Q320*'PRALNA S_predračun PRILOGA  A'!G$25+'PRALNA S_predračun '!R320*'PRALNA S_predračun PRILOGA  A'!G$26+'PRALNA S_predračun '!S320*'PRALNA S_predračun PRILOGA  A'!G$27+'PRALNA S_predračun '!T320*'PRALNA S_predračun PRILOGA  A'!G$28+'PRALNA S_predračun '!U320*'PRALNA S_predračun PRILOGA  A'!G$29+'PRALNA S_predračun '!V320*'PRALNA S_predračun PRILOGA  A'!G$30+'PRALNA S_predračun '!W320*'PRALNA S_predračun PRILOGA  A'!G$31+'PRALNA S_predračun '!X320*'PRALNA S_predračun PRILOGA  A'!G$32+'PRALNA S_predračun '!Y320*'PRALNA S_predračun PRILOGA  A'!G$33+'PRALNA S_predračun '!Z320*'PRALNA S_predračun PRILOGA  A'!G$34)*'PRALNA S_predračun '!F320*36</f>
        <v>0</v>
      </c>
    </row>
    <row r="321" spans="1:28" x14ac:dyDescent="0.2">
      <c r="A321" s="117">
        <v>4</v>
      </c>
      <c r="B321" s="178" t="s">
        <v>134</v>
      </c>
      <c r="C321" s="166" t="s">
        <v>86</v>
      </c>
      <c r="D321" s="115">
        <f t="shared" si="26"/>
        <v>5.6157635467980291E-2</v>
      </c>
      <c r="E321" s="189">
        <f t="shared" si="27"/>
        <v>7669.3499999999995</v>
      </c>
      <c r="F321" s="167">
        <v>9.2624999999999993</v>
      </c>
      <c r="G321" s="133"/>
      <c r="H321" s="142"/>
      <c r="I321" s="142"/>
      <c r="J321" s="142"/>
      <c r="K321" s="142"/>
      <c r="L321" s="142"/>
      <c r="M321" s="142"/>
      <c r="N321" s="142"/>
      <c r="O321" s="142"/>
      <c r="P321" s="142"/>
      <c r="Q321" s="142"/>
      <c r="R321" s="142"/>
      <c r="S321" s="142"/>
      <c r="T321" s="142"/>
      <c r="U321" s="142"/>
      <c r="V321" s="142"/>
      <c r="W321" s="142"/>
      <c r="X321" s="142"/>
      <c r="Y321" s="143"/>
      <c r="Z321" s="144"/>
      <c r="AA321" s="116">
        <f>('PRALNA S_predračun '!G321*'PRALNA S_predračun PRILOGA  A'!D$15+'PRALNA S_predračun '!H321*'PRALNA S_predračun PRILOGA  A'!D$16+'PRALNA S_predračun '!I321*'PRALNA S_predračun PRILOGA  A'!D$17+'PRALNA S_predračun '!J321*'PRALNA S_predračun PRILOGA  A'!D$18+'PRALNA S_predračun '!K321*'PRALNA S_predračun PRILOGA  A'!D$19+'PRALNA S_predračun '!L321*'PRALNA S_predračun PRILOGA  A'!D$20+'PRALNA S_predračun '!M321*'PRALNA S_predračun PRILOGA  A'!D$21+'PRALNA S_predračun '!N321*'PRALNA S_predračun PRILOGA  A'!D$22+'PRALNA S_predračun '!O321*'PRALNA S_predračun PRILOGA  A'!D$23+'PRALNA S_predračun '!P321*'PRALNA S_predračun PRILOGA  A'!D$24+'PRALNA S_predračun '!Q321*'PRALNA S_predračun PRILOGA  A'!D$25+'PRALNA S_predračun '!R321*'PRALNA S_predračun PRILOGA  A'!D$26+'PRALNA S_predračun '!S321*'PRALNA S_predračun PRILOGA  A'!D$27+'PRALNA S_predračun '!T321*'PRALNA S_predračun PRILOGA  A'!D$28+'PRALNA S_predračun '!U321*'PRALNA S_predračun PRILOGA  A'!D$29+'PRALNA S_predračun '!V321*'PRALNA S_predračun PRILOGA  A'!D$30+'PRALNA S_predračun '!W321*'PRALNA S_predračun PRILOGA  A'!D$31+'PRALNA S_predračun '!X321*'PRALNA S_predračun PRILOGA  A'!D$32+'PRALNA S_predračun '!Y321*'PRALNA S_predračun PRILOGA  A'!D$33+'PRALNA S_predračun '!Z321*'PRALNA S_predračun PRILOGA  A'!D$34)*'PRALNA S_predračun '!F321*36</f>
        <v>0</v>
      </c>
      <c r="AB321" s="116">
        <f>('PRALNA S_predračun '!G321*'PRALNA S_predračun PRILOGA  A'!G$15+'PRALNA S_predračun '!H321*'PRALNA S_predračun PRILOGA  A'!G$16+'PRALNA S_predračun '!I321*'PRALNA S_predračun PRILOGA  A'!G$17+'PRALNA S_predračun '!J321*'PRALNA S_predračun PRILOGA  A'!G$18+'PRALNA S_predračun '!K321*'PRALNA S_predračun PRILOGA  A'!G$19+'PRALNA S_predračun '!L321*'PRALNA S_predračun PRILOGA  A'!G$20+'PRALNA S_predračun '!M321*'PRALNA S_predračun PRILOGA  A'!G$21+'PRALNA S_predračun '!N321*'PRALNA S_predračun PRILOGA  A'!G$22+'PRALNA S_predračun '!O321*'PRALNA S_predračun PRILOGA  A'!G$23+'PRALNA S_predračun '!P321*'PRALNA S_predračun PRILOGA  A'!G$24+'PRALNA S_predračun '!Q321*'PRALNA S_predračun PRILOGA  A'!G$25+'PRALNA S_predračun '!R321*'PRALNA S_predračun PRILOGA  A'!G$26+'PRALNA S_predračun '!S321*'PRALNA S_predračun PRILOGA  A'!G$27+'PRALNA S_predračun '!T321*'PRALNA S_predračun PRILOGA  A'!G$28+'PRALNA S_predračun '!U321*'PRALNA S_predračun PRILOGA  A'!G$29+'PRALNA S_predračun '!V321*'PRALNA S_predračun PRILOGA  A'!G$30+'PRALNA S_predračun '!W321*'PRALNA S_predračun PRILOGA  A'!G$31+'PRALNA S_predračun '!X321*'PRALNA S_predračun PRILOGA  A'!G$32+'PRALNA S_predračun '!Y321*'PRALNA S_predračun PRILOGA  A'!G$33+'PRALNA S_predračun '!Z321*'PRALNA S_predračun PRILOGA  A'!G$34)*'PRALNA S_predračun '!F321*36</f>
        <v>0</v>
      </c>
    </row>
    <row r="322" spans="1:28" x14ac:dyDescent="0.2">
      <c r="A322" s="112">
        <v>5</v>
      </c>
      <c r="B322" s="178" t="s">
        <v>176</v>
      </c>
      <c r="C322" s="166" t="s">
        <v>88</v>
      </c>
      <c r="D322" s="115">
        <f t="shared" si="26"/>
        <v>2.9556650246305421E-3</v>
      </c>
      <c r="E322" s="189">
        <f t="shared" si="27"/>
        <v>403.65000000000003</v>
      </c>
      <c r="F322" s="167">
        <v>0.48749999999999999</v>
      </c>
      <c r="G322" s="133"/>
      <c r="H322" s="142"/>
      <c r="I322" s="142"/>
      <c r="J322" s="142"/>
      <c r="K322" s="142"/>
      <c r="L322" s="142"/>
      <c r="M322" s="142"/>
      <c r="N322" s="142"/>
      <c r="O322" s="142"/>
      <c r="P322" s="142"/>
      <c r="Q322" s="142"/>
      <c r="R322" s="142"/>
      <c r="S322" s="142"/>
      <c r="T322" s="142"/>
      <c r="U322" s="142"/>
      <c r="V322" s="142"/>
      <c r="W322" s="142"/>
      <c r="X322" s="142"/>
      <c r="Y322" s="143"/>
      <c r="Z322" s="144"/>
      <c r="AA322" s="116">
        <f>('PRALNA S_predračun '!G322*'PRALNA S_predračun PRILOGA  A'!D$15+'PRALNA S_predračun '!H322*'PRALNA S_predračun PRILOGA  A'!D$16+'PRALNA S_predračun '!I322*'PRALNA S_predračun PRILOGA  A'!D$17+'PRALNA S_predračun '!J322*'PRALNA S_predračun PRILOGA  A'!D$18+'PRALNA S_predračun '!K322*'PRALNA S_predračun PRILOGA  A'!D$19+'PRALNA S_predračun '!L322*'PRALNA S_predračun PRILOGA  A'!D$20+'PRALNA S_predračun '!M322*'PRALNA S_predračun PRILOGA  A'!D$21+'PRALNA S_predračun '!N322*'PRALNA S_predračun PRILOGA  A'!D$22+'PRALNA S_predračun '!O322*'PRALNA S_predračun PRILOGA  A'!D$23+'PRALNA S_predračun '!P322*'PRALNA S_predračun PRILOGA  A'!D$24+'PRALNA S_predračun '!Q322*'PRALNA S_predračun PRILOGA  A'!D$25+'PRALNA S_predračun '!R322*'PRALNA S_predračun PRILOGA  A'!D$26+'PRALNA S_predračun '!S322*'PRALNA S_predračun PRILOGA  A'!D$27+'PRALNA S_predračun '!T322*'PRALNA S_predračun PRILOGA  A'!D$28+'PRALNA S_predračun '!U322*'PRALNA S_predračun PRILOGA  A'!D$29+'PRALNA S_predračun '!V322*'PRALNA S_predračun PRILOGA  A'!D$30+'PRALNA S_predračun '!W322*'PRALNA S_predračun PRILOGA  A'!D$31+'PRALNA S_predračun '!X322*'PRALNA S_predračun PRILOGA  A'!D$32+'PRALNA S_predračun '!Y322*'PRALNA S_predračun PRILOGA  A'!D$33+'PRALNA S_predračun '!Z322*'PRALNA S_predračun PRILOGA  A'!D$34)*'PRALNA S_predračun '!F322*36</f>
        <v>0</v>
      </c>
      <c r="AB322" s="116">
        <f>('PRALNA S_predračun '!G322*'PRALNA S_predračun PRILOGA  A'!G$15+'PRALNA S_predračun '!H322*'PRALNA S_predračun PRILOGA  A'!G$16+'PRALNA S_predračun '!I322*'PRALNA S_predračun PRILOGA  A'!G$17+'PRALNA S_predračun '!J322*'PRALNA S_predračun PRILOGA  A'!G$18+'PRALNA S_predračun '!K322*'PRALNA S_predračun PRILOGA  A'!G$19+'PRALNA S_predračun '!L322*'PRALNA S_predračun PRILOGA  A'!G$20+'PRALNA S_predračun '!M322*'PRALNA S_predračun PRILOGA  A'!G$21+'PRALNA S_predračun '!N322*'PRALNA S_predračun PRILOGA  A'!G$22+'PRALNA S_predračun '!O322*'PRALNA S_predračun PRILOGA  A'!G$23+'PRALNA S_predračun '!P322*'PRALNA S_predračun PRILOGA  A'!G$24+'PRALNA S_predračun '!Q322*'PRALNA S_predračun PRILOGA  A'!G$25+'PRALNA S_predračun '!R322*'PRALNA S_predračun PRILOGA  A'!G$26+'PRALNA S_predračun '!S322*'PRALNA S_predračun PRILOGA  A'!G$27+'PRALNA S_predračun '!T322*'PRALNA S_predračun PRILOGA  A'!G$28+'PRALNA S_predračun '!U322*'PRALNA S_predračun PRILOGA  A'!G$29+'PRALNA S_predračun '!V322*'PRALNA S_predračun PRILOGA  A'!G$30+'PRALNA S_predračun '!W322*'PRALNA S_predračun PRILOGA  A'!G$31+'PRALNA S_predračun '!X322*'PRALNA S_predračun PRILOGA  A'!G$32+'PRALNA S_predračun '!Y322*'PRALNA S_predračun PRILOGA  A'!G$33+'PRALNA S_predračun '!Z322*'PRALNA S_predračun PRILOGA  A'!G$34)*'PRALNA S_predračun '!F322*36</f>
        <v>0</v>
      </c>
    </row>
    <row r="323" spans="1:28" x14ac:dyDescent="0.2">
      <c r="A323" s="117">
        <v>6</v>
      </c>
      <c r="B323" s="178" t="s">
        <v>127</v>
      </c>
      <c r="C323" s="166" t="s">
        <v>109</v>
      </c>
      <c r="D323" s="115">
        <f t="shared" si="26"/>
        <v>0</v>
      </c>
      <c r="E323" s="189">
        <f t="shared" si="27"/>
        <v>0</v>
      </c>
      <c r="F323" s="167">
        <v>0</v>
      </c>
      <c r="G323" s="279"/>
      <c r="H323" s="276"/>
      <c r="I323" s="276"/>
      <c r="J323" s="276"/>
      <c r="K323" s="276"/>
      <c r="L323" s="276"/>
      <c r="M323" s="276"/>
      <c r="N323" s="276"/>
      <c r="O323" s="276"/>
      <c r="P323" s="276"/>
      <c r="Q323" s="276"/>
      <c r="R323" s="276"/>
      <c r="S323" s="276"/>
      <c r="T323" s="276"/>
      <c r="U323" s="276"/>
      <c r="V323" s="276"/>
      <c r="W323" s="276"/>
      <c r="X323" s="276"/>
      <c r="Y323" s="277"/>
      <c r="Z323" s="278"/>
      <c r="AA323" s="116">
        <f>('PRALNA S_predračun '!G323*'PRALNA S_predračun PRILOGA  A'!D$15+'PRALNA S_predračun '!H323*'PRALNA S_predračun PRILOGA  A'!D$16+'PRALNA S_predračun '!I323*'PRALNA S_predračun PRILOGA  A'!D$17+'PRALNA S_predračun '!J323*'PRALNA S_predračun PRILOGA  A'!D$18+'PRALNA S_predračun '!K323*'PRALNA S_predračun PRILOGA  A'!D$19+'PRALNA S_predračun '!L323*'PRALNA S_predračun PRILOGA  A'!D$20+'PRALNA S_predračun '!M323*'PRALNA S_predračun PRILOGA  A'!D$21+'PRALNA S_predračun '!N323*'PRALNA S_predračun PRILOGA  A'!D$22+'PRALNA S_predračun '!O323*'PRALNA S_predračun PRILOGA  A'!D$23+'PRALNA S_predračun '!P323*'PRALNA S_predračun PRILOGA  A'!D$24+'PRALNA S_predračun '!Q323*'PRALNA S_predračun PRILOGA  A'!D$25+'PRALNA S_predračun '!R323*'PRALNA S_predračun PRILOGA  A'!D$26+'PRALNA S_predračun '!S323*'PRALNA S_predračun PRILOGA  A'!D$27+'PRALNA S_predračun '!T323*'PRALNA S_predračun PRILOGA  A'!D$28+'PRALNA S_predračun '!U323*'PRALNA S_predračun PRILOGA  A'!D$29+'PRALNA S_predračun '!V323*'PRALNA S_predračun PRILOGA  A'!D$30+'PRALNA S_predračun '!W323*'PRALNA S_predračun PRILOGA  A'!D$31+'PRALNA S_predračun '!X323*'PRALNA S_predračun PRILOGA  A'!D$32+'PRALNA S_predračun '!Y323*'PRALNA S_predračun PRILOGA  A'!D$33+'PRALNA S_predračun '!Z323*'PRALNA S_predračun PRILOGA  A'!D$34)*'PRALNA S_predračun '!F323*36</f>
        <v>0</v>
      </c>
      <c r="AB323" s="116">
        <f>('PRALNA S_predračun '!G323*'PRALNA S_predračun PRILOGA  A'!G$15+'PRALNA S_predračun '!H323*'PRALNA S_predračun PRILOGA  A'!G$16+'PRALNA S_predračun '!I323*'PRALNA S_predračun PRILOGA  A'!G$17+'PRALNA S_predračun '!J323*'PRALNA S_predračun PRILOGA  A'!G$18+'PRALNA S_predračun '!K323*'PRALNA S_predračun PRILOGA  A'!G$19+'PRALNA S_predračun '!L323*'PRALNA S_predračun PRILOGA  A'!G$20+'PRALNA S_predračun '!M323*'PRALNA S_predračun PRILOGA  A'!G$21+'PRALNA S_predračun '!N323*'PRALNA S_predračun PRILOGA  A'!G$22+'PRALNA S_predračun '!O323*'PRALNA S_predračun PRILOGA  A'!G$23+'PRALNA S_predračun '!P323*'PRALNA S_predračun PRILOGA  A'!G$24+'PRALNA S_predračun '!Q323*'PRALNA S_predračun PRILOGA  A'!G$25+'PRALNA S_predračun '!R323*'PRALNA S_predračun PRILOGA  A'!G$26+'PRALNA S_predračun '!S323*'PRALNA S_predračun PRILOGA  A'!G$27+'PRALNA S_predračun '!T323*'PRALNA S_predračun PRILOGA  A'!G$28+'PRALNA S_predračun '!U323*'PRALNA S_predračun PRILOGA  A'!G$29+'PRALNA S_predračun '!V323*'PRALNA S_predračun PRILOGA  A'!G$30+'PRALNA S_predračun '!W323*'PRALNA S_predračun PRILOGA  A'!G$31+'PRALNA S_predračun '!X323*'PRALNA S_predračun PRILOGA  A'!G$32+'PRALNA S_predračun '!Y323*'PRALNA S_predračun PRILOGA  A'!G$33+'PRALNA S_predračun '!Z323*'PRALNA S_predračun PRILOGA  A'!G$34)*'PRALNA S_predračun '!F323*36</f>
        <v>0</v>
      </c>
    </row>
    <row r="324" spans="1:28" x14ac:dyDescent="0.2">
      <c r="A324" s="112">
        <v>7</v>
      </c>
      <c r="B324" s="118" t="s">
        <v>171</v>
      </c>
      <c r="C324" s="166" t="s">
        <v>87</v>
      </c>
      <c r="D324" s="115">
        <f t="shared" si="26"/>
        <v>9.8522167487684743E-4</v>
      </c>
      <c r="E324" s="189">
        <f t="shared" si="27"/>
        <v>134.55000000000001</v>
      </c>
      <c r="F324" s="167">
        <v>0.16250000000000001</v>
      </c>
      <c r="G324" s="133"/>
      <c r="H324" s="142"/>
      <c r="I324" s="142"/>
      <c r="J324" s="142"/>
      <c r="K324" s="142"/>
      <c r="L324" s="142"/>
      <c r="M324" s="142"/>
      <c r="N324" s="142"/>
      <c r="O324" s="142"/>
      <c r="P324" s="142"/>
      <c r="Q324" s="142"/>
      <c r="R324" s="142"/>
      <c r="S324" s="142"/>
      <c r="T324" s="142"/>
      <c r="U324" s="142"/>
      <c r="V324" s="142"/>
      <c r="W324" s="142"/>
      <c r="X324" s="142"/>
      <c r="Y324" s="143"/>
      <c r="Z324" s="144"/>
      <c r="AA324" s="116">
        <f>('PRALNA S_predračun '!G324*'PRALNA S_predračun PRILOGA  A'!D$15+'PRALNA S_predračun '!H324*'PRALNA S_predračun PRILOGA  A'!D$16+'PRALNA S_predračun '!I324*'PRALNA S_predračun PRILOGA  A'!D$17+'PRALNA S_predračun '!J324*'PRALNA S_predračun PRILOGA  A'!D$18+'PRALNA S_predračun '!K324*'PRALNA S_predračun PRILOGA  A'!D$19+'PRALNA S_predračun '!L324*'PRALNA S_predračun PRILOGA  A'!D$20+'PRALNA S_predračun '!M324*'PRALNA S_predračun PRILOGA  A'!D$21+'PRALNA S_predračun '!N324*'PRALNA S_predračun PRILOGA  A'!D$22+'PRALNA S_predračun '!O324*'PRALNA S_predračun PRILOGA  A'!D$23+'PRALNA S_predračun '!P324*'PRALNA S_predračun PRILOGA  A'!D$24+'PRALNA S_predračun '!Q324*'PRALNA S_predračun PRILOGA  A'!D$25+'PRALNA S_predračun '!R324*'PRALNA S_predračun PRILOGA  A'!D$26+'PRALNA S_predračun '!S324*'PRALNA S_predračun PRILOGA  A'!D$27+'PRALNA S_predračun '!T324*'PRALNA S_predračun PRILOGA  A'!D$28+'PRALNA S_predračun '!U324*'PRALNA S_predračun PRILOGA  A'!D$29+'PRALNA S_predračun '!V324*'PRALNA S_predračun PRILOGA  A'!D$30+'PRALNA S_predračun '!W324*'PRALNA S_predračun PRILOGA  A'!D$31+'PRALNA S_predračun '!X324*'PRALNA S_predračun PRILOGA  A'!D$32+'PRALNA S_predračun '!Y324*'PRALNA S_predračun PRILOGA  A'!D$33+'PRALNA S_predračun '!Z324*'PRALNA S_predračun PRILOGA  A'!D$34)*'PRALNA S_predračun '!F324*36</f>
        <v>0</v>
      </c>
      <c r="AB324" s="116">
        <f>('PRALNA S_predračun '!G324*'PRALNA S_predračun PRILOGA  A'!G$15+'PRALNA S_predračun '!H324*'PRALNA S_predračun PRILOGA  A'!G$16+'PRALNA S_predračun '!I324*'PRALNA S_predračun PRILOGA  A'!G$17+'PRALNA S_predračun '!J324*'PRALNA S_predračun PRILOGA  A'!G$18+'PRALNA S_predračun '!K324*'PRALNA S_predračun PRILOGA  A'!G$19+'PRALNA S_predračun '!L324*'PRALNA S_predračun PRILOGA  A'!G$20+'PRALNA S_predračun '!M324*'PRALNA S_predračun PRILOGA  A'!G$21+'PRALNA S_predračun '!N324*'PRALNA S_predračun PRILOGA  A'!G$22+'PRALNA S_predračun '!O324*'PRALNA S_predračun PRILOGA  A'!G$23+'PRALNA S_predračun '!P324*'PRALNA S_predračun PRILOGA  A'!G$24+'PRALNA S_predračun '!Q324*'PRALNA S_predračun PRILOGA  A'!G$25+'PRALNA S_predračun '!R324*'PRALNA S_predračun PRILOGA  A'!G$26+'PRALNA S_predračun '!S324*'PRALNA S_predračun PRILOGA  A'!G$27+'PRALNA S_predračun '!T324*'PRALNA S_predračun PRILOGA  A'!G$28+'PRALNA S_predračun '!U324*'PRALNA S_predračun PRILOGA  A'!G$29+'PRALNA S_predračun '!V324*'PRALNA S_predračun PRILOGA  A'!G$30+'PRALNA S_predračun '!W324*'PRALNA S_predračun PRILOGA  A'!G$31+'PRALNA S_predračun '!X324*'PRALNA S_predračun PRILOGA  A'!G$32+'PRALNA S_predračun '!Y324*'PRALNA S_predračun PRILOGA  A'!G$33+'PRALNA S_predračun '!Z324*'PRALNA S_predračun PRILOGA  A'!G$34)*'PRALNA S_predračun '!F324*36</f>
        <v>0</v>
      </c>
    </row>
    <row r="325" spans="1:28" x14ac:dyDescent="0.2">
      <c r="A325" s="117">
        <v>8</v>
      </c>
      <c r="B325" s="178" t="s">
        <v>128</v>
      </c>
      <c r="C325" s="166" t="s">
        <v>88</v>
      </c>
      <c r="D325" s="115">
        <f t="shared" si="26"/>
        <v>0</v>
      </c>
      <c r="E325" s="189">
        <f t="shared" si="27"/>
        <v>0</v>
      </c>
      <c r="F325" s="167">
        <v>0</v>
      </c>
      <c r="G325" s="279"/>
      <c r="H325" s="276"/>
      <c r="I325" s="276"/>
      <c r="J325" s="276"/>
      <c r="K325" s="276"/>
      <c r="L325" s="276"/>
      <c r="M325" s="276"/>
      <c r="N325" s="276"/>
      <c r="O325" s="276"/>
      <c r="P325" s="276"/>
      <c r="Q325" s="276"/>
      <c r="R325" s="276"/>
      <c r="S325" s="276"/>
      <c r="T325" s="276"/>
      <c r="U325" s="276"/>
      <c r="V325" s="276"/>
      <c r="W325" s="276"/>
      <c r="X325" s="276"/>
      <c r="Y325" s="277"/>
      <c r="Z325" s="278"/>
      <c r="AA325" s="116">
        <f>('PRALNA S_predračun '!G325*'PRALNA S_predračun PRILOGA  A'!D$15+'PRALNA S_predračun '!H325*'PRALNA S_predračun PRILOGA  A'!D$16+'PRALNA S_predračun '!I325*'PRALNA S_predračun PRILOGA  A'!D$17+'PRALNA S_predračun '!J325*'PRALNA S_predračun PRILOGA  A'!D$18+'PRALNA S_predračun '!K325*'PRALNA S_predračun PRILOGA  A'!D$19+'PRALNA S_predračun '!L325*'PRALNA S_predračun PRILOGA  A'!D$20+'PRALNA S_predračun '!M325*'PRALNA S_predračun PRILOGA  A'!D$21+'PRALNA S_predračun '!N325*'PRALNA S_predračun PRILOGA  A'!D$22+'PRALNA S_predračun '!O325*'PRALNA S_predračun PRILOGA  A'!D$23+'PRALNA S_predračun '!P325*'PRALNA S_predračun PRILOGA  A'!D$24+'PRALNA S_predračun '!Q325*'PRALNA S_predračun PRILOGA  A'!D$25+'PRALNA S_predračun '!R325*'PRALNA S_predračun PRILOGA  A'!D$26+'PRALNA S_predračun '!S325*'PRALNA S_predračun PRILOGA  A'!D$27+'PRALNA S_predračun '!T325*'PRALNA S_predračun PRILOGA  A'!D$28+'PRALNA S_predračun '!U325*'PRALNA S_predračun PRILOGA  A'!D$29+'PRALNA S_predračun '!V325*'PRALNA S_predračun PRILOGA  A'!D$30+'PRALNA S_predračun '!W325*'PRALNA S_predračun PRILOGA  A'!D$31+'PRALNA S_predračun '!X325*'PRALNA S_predračun PRILOGA  A'!D$32+'PRALNA S_predračun '!Y325*'PRALNA S_predračun PRILOGA  A'!D$33+'PRALNA S_predračun '!Z325*'PRALNA S_predračun PRILOGA  A'!D$34)*'PRALNA S_predračun '!F325*36</f>
        <v>0</v>
      </c>
      <c r="AB325" s="116">
        <f>('PRALNA S_predračun '!G325*'PRALNA S_predračun PRILOGA  A'!G$15+'PRALNA S_predračun '!H325*'PRALNA S_predračun PRILOGA  A'!G$16+'PRALNA S_predračun '!I325*'PRALNA S_predračun PRILOGA  A'!G$17+'PRALNA S_predračun '!J325*'PRALNA S_predračun PRILOGA  A'!G$18+'PRALNA S_predračun '!K325*'PRALNA S_predračun PRILOGA  A'!G$19+'PRALNA S_predračun '!L325*'PRALNA S_predračun PRILOGA  A'!G$20+'PRALNA S_predračun '!M325*'PRALNA S_predračun PRILOGA  A'!G$21+'PRALNA S_predračun '!N325*'PRALNA S_predračun PRILOGA  A'!G$22+'PRALNA S_predračun '!O325*'PRALNA S_predračun PRILOGA  A'!G$23+'PRALNA S_predračun '!P325*'PRALNA S_predračun PRILOGA  A'!G$24+'PRALNA S_predračun '!Q325*'PRALNA S_predračun PRILOGA  A'!G$25+'PRALNA S_predračun '!R325*'PRALNA S_predračun PRILOGA  A'!G$26+'PRALNA S_predračun '!S325*'PRALNA S_predračun PRILOGA  A'!G$27+'PRALNA S_predračun '!T325*'PRALNA S_predračun PRILOGA  A'!G$28+'PRALNA S_predračun '!U325*'PRALNA S_predračun PRILOGA  A'!G$29+'PRALNA S_predračun '!V325*'PRALNA S_predračun PRILOGA  A'!G$30+'PRALNA S_predračun '!W325*'PRALNA S_predračun PRILOGA  A'!G$31+'PRALNA S_predračun '!X325*'PRALNA S_predračun PRILOGA  A'!G$32+'PRALNA S_predračun '!Y325*'PRALNA S_predračun PRILOGA  A'!G$33+'PRALNA S_predračun '!Z325*'PRALNA S_predračun PRILOGA  A'!G$34)*'PRALNA S_predračun '!F325*36</f>
        <v>0</v>
      </c>
    </row>
    <row r="326" spans="1:28" x14ac:dyDescent="0.2">
      <c r="A326" s="112">
        <v>9</v>
      </c>
      <c r="B326" s="178" t="s">
        <v>135</v>
      </c>
      <c r="C326" s="166" t="s">
        <v>85</v>
      </c>
      <c r="D326" s="115">
        <f t="shared" si="26"/>
        <v>0</v>
      </c>
      <c r="E326" s="189">
        <f t="shared" si="27"/>
        <v>0</v>
      </c>
      <c r="F326" s="167">
        <v>0</v>
      </c>
      <c r="G326" s="279"/>
      <c r="H326" s="276"/>
      <c r="I326" s="276"/>
      <c r="J326" s="276"/>
      <c r="K326" s="276"/>
      <c r="L326" s="276"/>
      <c r="M326" s="276"/>
      <c r="N326" s="276"/>
      <c r="O326" s="276"/>
      <c r="P326" s="276"/>
      <c r="Q326" s="276"/>
      <c r="R326" s="276"/>
      <c r="S326" s="276"/>
      <c r="T326" s="276"/>
      <c r="U326" s="276"/>
      <c r="V326" s="276"/>
      <c r="W326" s="276"/>
      <c r="X326" s="276"/>
      <c r="Y326" s="277"/>
      <c r="Z326" s="278"/>
      <c r="AA326" s="116">
        <f>('PRALNA S_predračun '!G326*'PRALNA S_predračun PRILOGA  A'!D$15+'PRALNA S_predračun '!H326*'PRALNA S_predračun PRILOGA  A'!D$16+'PRALNA S_predračun '!I326*'PRALNA S_predračun PRILOGA  A'!D$17+'PRALNA S_predračun '!J326*'PRALNA S_predračun PRILOGA  A'!D$18+'PRALNA S_predračun '!K326*'PRALNA S_predračun PRILOGA  A'!D$19+'PRALNA S_predračun '!L326*'PRALNA S_predračun PRILOGA  A'!D$20+'PRALNA S_predračun '!M326*'PRALNA S_predračun PRILOGA  A'!D$21+'PRALNA S_predračun '!N326*'PRALNA S_predračun PRILOGA  A'!D$22+'PRALNA S_predračun '!O326*'PRALNA S_predračun PRILOGA  A'!D$23+'PRALNA S_predračun '!P326*'PRALNA S_predračun PRILOGA  A'!D$24+'PRALNA S_predračun '!Q326*'PRALNA S_predračun PRILOGA  A'!D$25+'PRALNA S_predračun '!R326*'PRALNA S_predračun PRILOGA  A'!D$26+'PRALNA S_predračun '!S326*'PRALNA S_predračun PRILOGA  A'!D$27+'PRALNA S_predračun '!T326*'PRALNA S_predračun PRILOGA  A'!D$28+'PRALNA S_predračun '!U326*'PRALNA S_predračun PRILOGA  A'!D$29+'PRALNA S_predračun '!V326*'PRALNA S_predračun PRILOGA  A'!D$30+'PRALNA S_predračun '!W326*'PRALNA S_predračun PRILOGA  A'!D$31+'PRALNA S_predračun '!X326*'PRALNA S_predračun PRILOGA  A'!D$32+'PRALNA S_predračun '!Y326*'PRALNA S_predračun PRILOGA  A'!D$33+'PRALNA S_predračun '!Z326*'PRALNA S_predračun PRILOGA  A'!D$34)*'PRALNA S_predračun '!F326*36</f>
        <v>0</v>
      </c>
      <c r="AB326" s="116">
        <f>('PRALNA S_predračun '!G326*'PRALNA S_predračun PRILOGA  A'!G$15+'PRALNA S_predračun '!H326*'PRALNA S_predračun PRILOGA  A'!G$16+'PRALNA S_predračun '!I326*'PRALNA S_predračun PRILOGA  A'!G$17+'PRALNA S_predračun '!J326*'PRALNA S_predračun PRILOGA  A'!G$18+'PRALNA S_predračun '!K326*'PRALNA S_predračun PRILOGA  A'!G$19+'PRALNA S_predračun '!L326*'PRALNA S_predračun PRILOGA  A'!G$20+'PRALNA S_predračun '!M326*'PRALNA S_predračun PRILOGA  A'!G$21+'PRALNA S_predračun '!N326*'PRALNA S_predračun PRILOGA  A'!G$22+'PRALNA S_predračun '!O326*'PRALNA S_predračun PRILOGA  A'!G$23+'PRALNA S_predračun '!P326*'PRALNA S_predračun PRILOGA  A'!G$24+'PRALNA S_predračun '!Q326*'PRALNA S_predračun PRILOGA  A'!G$25+'PRALNA S_predračun '!R326*'PRALNA S_predračun PRILOGA  A'!G$26+'PRALNA S_predračun '!S326*'PRALNA S_predračun PRILOGA  A'!G$27+'PRALNA S_predračun '!T326*'PRALNA S_predračun PRILOGA  A'!G$28+'PRALNA S_predračun '!U326*'PRALNA S_predračun PRILOGA  A'!G$29+'PRALNA S_predračun '!V326*'PRALNA S_predračun PRILOGA  A'!G$30+'PRALNA S_predračun '!W326*'PRALNA S_predračun PRILOGA  A'!G$31+'PRALNA S_predračun '!X326*'PRALNA S_predračun PRILOGA  A'!G$32+'PRALNA S_predračun '!Y326*'PRALNA S_predračun PRILOGA  A'!G$33+'PRALNA S_predračun '!Z326*'PRALNA S_predračun PRILOGA  A'!G$34)*'PRALNA S_predračun '!F326*36</f>
        <v>0</v>
      </c>
    </row>
    <row r="327" spans="1:28" x14ac:dyDescent="0.2">
      <c r="A327" s="117">
        <v>10</v>
      </c>
      <c r="B327" s="179" t="s">
        <v>136</v>
      </c>
      <c r="C327" s="166" t="s">
        <v>86</v>
      </c>
      <c r="D327" s="115">
        <f>E327/$E$333</f>
        <v>4.5320197044334973E-2</v>
      </c>
      <c r="E327" s="189">
        <f t="shared" si="27"/>
        <v>6189.2999999999993</v>
      </c>
      <c r="F327" s="168">
        <v>7.4749999999999996</v>
      </c>
      <c r="G327" s="133"/>
      <c r="H327" s="142"/>
      <c r="I327" s="142"/>
      <c r="J327" s="142"/>
      <c r="K327" s="142"/>
      <c r="L327" s="142"/>
      <c r="M327" s="142"/>
      <c r="N327" s="142"/>
      <c r="O327" s="142"/>
      <c r="P327" s="142"/>
      <c r="Q327" s="142"/>
      <c r="R327" s="142"/>
      <c r="S327" s="142"/>
      <c r="T327" s="142"/>
      <c r="U327" s="142"/>
      <c r="V327" s="142"/>
      <c r="W327" s="142"/>
      <c r="X327" s="142"/>
      <c r="Y327" s="143"/>
      <c r="Z327" s="144"/>
      <c r="AA327" s="116">
        <f>('PRALNA S_predračun '!G327*'PRALNA S_predračun PRILOGA  A'!D$15+'PRALNA S_predračun '!H327*'PRALNA S_predračun PRILOGA  A'!D$16+'PRALNA S_predračun '!I327*'PRALNA S_predračun PRILOGA  A'!D$17+'PRALNA S_predračun '!J327*'PRALNA S_predračun PRILOGA  A'!D$18+'PRALNA S_predračun '!K327*'PRALNA S_predračun PRILOGA  A'!D$19+'PRALNA S_predračun '!L327*'PRALNA S_predračun PRILOGA  A'!D$20+'PRALNA S_predračun '!M327*'PRALNA S_predračun PRILOGA  A'!D$21+'PRALNA S_predračun '!N327*'PRALNA S_predračun PRILOGA  A'!D$22+'PRALNA S_predračun '!O327*'PRALNA S_predračun PRILOGA  A'!D$23+'PRALNA S_predračun '!P327*'PRALNA S_predračun PRILOGA  A'!D$24+'PRALNA S_predračun '!Q327*'PRALNA S_predračun PRILOGA  A'!D$25+'PRALNA S_predračun '!R327*'PRALNA S_predračun PRILOGA  A'!D$26+'PRALNA S_predračun '!S327*'PRALNA S_predračun PRILOGA  A'!D$27+'PRALNA S_predračun '!T327*'PRALNA S_predračun PRILOGA  A'!D$28+'PRALNA S_predračun '!U327*'PRALNA S_predračun PRILOGA  A'!D$29+'PRALNA S_predračun '!V327*'PRALNA S_predračun PRILOGA  A'!D$30+'PRALNA S_predračun '!W327*'PRALNA S_predračun PRILOGA  A'!D$31+'PRALNA S_predračun '!X327*'PRALNA S_predračun PRILOGA  A'!D$32+'PRALNA S_predračun '!Y327*'PRALNA S_predračun PRILOGA  A'!D$33+'PRALNA S_predračun '!Z327*'PRALNA S_predračun PRILOGA  A'!D$34)*'PRALNA S_predračun '!F327*36</f>
        <v>0</v>
      </c>
      <c r="AB327" s="116">
        <f>('PRALNA S_predračun '!G327*'PRALNA S_predračun PRILOGA  A'!G$15+'PRALNA S_predračun '!H327*'PRALNA S_predračun PRILOGA  A'!G$16+'PRALNA S_predračun '!I327*'PRALNA S_predračun PRILOGA  A'!G$17+'PRALNA S_predračun '!J327*'PRALNA S_predračun PRILOGA  A'!G$18+'PRALNA S_predračun '!K327*'PRALNA S_predračun PRILOGA  A'!G$19+'PRALNA S_predračun '!L327*'PRALNA S_predračun PRILOGA  A'!G$20+'PRALNA S_predračun '!M327*'PRALNA S_predračun PRILOGA  A'!G$21+'PRALNA S_predračun '!N327*'PRALNA S_predračun PRILOGA  A'!G$22+'PRALNA S_predračun '!O327*'PRALNA S_predračun PRILOGA  A'!G$23+'PRALNA S_predračun '!P327*'PRALNA S_predračun PRILOGA  A'!G$24+'PRALNA S_predračun '!Q327*'PRALNA S_predračun PRILOGA  A'!G$25+'PRALNA S_predračun '!R327*'PRALNA S_predračun PRILOGA  A'!G$26+'PRALNA S_predračun '!S327*'PRALNA S_predračun PRILOGA  A'!G$27+'PRALNA S_predračun '!T327*'PRALNA S_predračun PRILOGA  A'!G$28+'PRALNA S_predračun '!U327*'PRALNA S_predračun PRILOGA  A'!G$29+'PRALNA S_predračun '!V327*'PRALNA S_predračun PRILOGA  A'!G$30+'PRALNA S_predračun '!W327*'PRALNA S_predračun PRILOGA  A'!G$31+'PRALNA S_predračun '!X327*'PRALNA S_predračun PRILOGA  A'!G$32+'PRALNA S_predračun '!Y327*'PRALNA S_predračun PRILOGA  A'!G$33+'PRALNA S_predračun '!Z327*'PRALNA S_predračun PRILOGA  A'!G$34)*'PRALNA S_predračun '!F327*36</f>
        <v>0</v>
      </c>
    </row>
    <row r="328" spans="1:28" x14ac:dyDescent="0.2">
      <c r="A328" s="117">
        <v>11</v>
      </c>
      <c r="B328" s="178" t="s">
        <v>137</v>
      </c>
      <c r="C328" s="166" t="s">
        <v>87</v>
      </c>
      <c r="D328" s="115">
        <f t="shared" si="26"/>
        <v>0</v>
      </c>
      <c r="E328" s="189">
        <f t="shared" si="27"/>
        <v>0</v>
      </c>
      <c r="F328" s="167">
        <v>0</v>
      </c>
      <c r="G328" s="279"/>
      <c r="H328" s="276"/>
      <c r="I328" s="276"/>
      <c r="J328" s="276"/>
      <c r="K328" s="276"/>
      <c r="L328" s="276"/>
      <c r="M328" s="276"/>
      <c r="N328" s="276"/>
      <c r="O328" s="276"/>
      <c r="P328" s="276"/>
      <c r="Q328" s="276"/>
      <c r="R328" s="276"/>
      <c r="S328" s="276"/>
      <c r="T328" s="276"/>
      <c r="U328" s="276"/>
      <c r="V328" s="276"/>
      <c r="W328" s="276"/>
      <c r="X328" s="276"/>
      <c r="Y328" s="277"/>
      <c r="Z328" s="278"/>
      <c r="AA328" s="116">
        <f>('PRALNA S_predračun '!G328*'PRALNA S_predračun PRILOGA  A'!D$15+'PRALNA S_predračun '!H328*'PRALNA S_predračun PRILOGA  A'!D$16+'PRALNA S_predračun '!I328*'PRALNA S_predračun PRILOGA  A'!D$17+'PRALNA S_predračun '!J328*'PRALNA S_predračun PRILOGA  A'!D$18+'PRALNA S_predračun '!K328*'PRALNA S_predračun PRILOGA  A'!D$19+'PRALNA S_predračun '!L328*'PRALNA S_predračun PRILOGA  A'!D$20+'PRALNA S_predračun '!M328*'PRALNA S_predračun PRILOGA  A'!D$21+'PRALNA S_predračun '!N328*'PRALNA S_predračun PRILOGA  A'!D$22+'PRALNA S_predračun '!O328*'PRALNA S_predračun PRILOGA  A'!D$23+'PRALNA S_predračun '!P328*'PRALNA S_predračun PRILOGA  A'!D$24+'PRALNA S_predračun '!Q328*'PRALNA S_predračun PRILOGA  A'!D$25+'PRALNA S_predračun '!R328*'PRALNA S_predračun PRILOGA  A'!D$26+'PRALNA S_predračun '!S328*'PRALNA S_predračun PRILOGA  A'!D$27+'PRALNA S_predračun '!T328*'PRALNA S_predračun PRILOGA  A'!D$28+'PRALNA S_predračun '!U328*'PRALNA S_predračun PRILOGA  A'!D$29+'PRALNA S_predračun '!V328*'PRALNA S_predračun PRILOGA  A'!D$30+'PRALNA S_predračun '!W328*'PRALNA S_predračun PRILOGA  A'!D$31+'PRALNA S_predračun '!X328*'PRALNA S_predračun PRILOGA  A'!D$32+'PRALNA S_predračun '!Y328*'PRALNA S_predračun PRILOGA  A'!D$33+'PRALNA S_predračun '!Z328*'PRALNA S_predračun PRILOGA  A'!D$34)*'PRALNA S_predračun '!F328*36</f>
        <v>0</v>
      </c>
      <c r="AB328" s="116">
        <f>('PRALNA S_predračun '!G328*'PRALNA S_predračun PRILOGA  A'!G$15+'PRALNA S_predračun '!H328*'PRALNA S_predračun PRILOGA  A'!G$16+'PRALNA S_predračun '!I328*'PRALNA S_predračun PRILOGA  A'!G$17+'PRALNA S_predračun '!J328*'PRALNA S_predračun PRILOGA  A'!G$18+'PRALNA S_predračun '!K328*'PRALNA S_predračun PRILOGA  A'!G$19+'PRALNA S_predračun '!L328*'PRALNA S_predračun PRILOGA  A'!G$20+'PRALNA S_predračun '!M328*'PRALNA S_predračun PRILOGA  A'!G$21+'PRALNA S_predračun '!N328*'PRALNA S_predračun PRILOGA  A'!G$22+'PRALNA S_predračun '!O328*'PRALNA S_predračun PRILOGA  A'!G$23+'PRALNA S_predračun '!P328*'PRALNA S_predračun PRILOGA  A'!G$24+'PRALNA S_predračun '!Q328*'PRALNA S_predračun PRILOGA  A'!G$25+'PRALNA S_predračun '!R328*'PRALNA S_predračun PRILOGA  A'!G$26+'PRALNA S_predračun '!S328*'PRALNA S_predračun PRILOGA  A'!G$27+'PRALNA S_predračun '!T328*'PRALNA S_predračun PRILOGA  A'!G$28+'PRALNA S_predračun '!U328*'PRALNA S_predračun PRILOGA  A'!G$29+'PRALNA S_predračun '!V328*'PRALNA S_predračun PRILOGA  A'!G$30+'PRALNA S_predračun '!W328*'PRALNA S_predračun PRILOGA  A'!G$31+'PRALNA S_predračun '!X328*'PRALNA S_predračun PRILOGA  A'!G$32+'PRALNA S_predračun '!Y328*'PRALNA S_predračun PRILOGA  A'!G$33+'PRALNA S_predračun '!Z328*'PRALNA S_predračun PRILOGA  A'!G$34)*'PRALNA S_predračun '!F328*36</f>
        <v>0</v>
      </c>
    </row>
    <row r="329" spans="1:28" x14ac:dyDescent="0.2">
      <c r="A329" s="117">
        <v>12</v>
      </c>
      <c r="B329" s="118" t="s">
        <v>172</v>
      </c>
      <c r="C329" s="166" t="s">
        <v>88</v>
      </c>
      <c r="D329" s="115">
        <f t="shared" si="26"/>
        <v>0.55369458128078808</v>
      </c>
      <c r="E329" s="189">
        <f t="shared" si="27"/>
        <v>75617.099999999991</v>
      </c>
      <c r="F329" s="167">
        <v>91.325000000000003</v>
      </c>
      <c r="G329" s="133"/>
      <c r="H329" s="142"/>
      <c r="I329" s="142"/>
      <c r="J329" s="142"/>
      <c r="K329" s="142"/>
      <c r="L329" s="142"/>
      <c r="M329" s="142"/>
      <c r="N329" s="142"/>
      <c r="O329" s="142"/>
      <c r="P329" s="142"/>
      <c r="Q329" s="142"/>
      <c r="R329" s="142"/>
      <c r="S329" s="142"/>
      <c r="T329" s="142"/>
      <c r="U329" s="142"/>
      <c r="V329" s="142"/>
      <c r="W329" s="142"/>
      <c r="X329" s="142"/>
      <c r="Y329" s="143"/>
      <c r="Z329" s="144"/>
      <c r="AA329" s="116">
        <f>('PRALNA S_predračun '!G329*'PRALNA S_predračun PRILOGA  A'!D$15+'PRALNA S_predračun '!H329*'PRALNA S_predračun PRILOGA  A'!D$16+'PRALNA S_predračun '!I329*'PRALNA S_predračun PRILOGA  A'!D$17+'PRALNA S_predračun '!J329*'PRALNA S_predračun PRILOGA  A'!D$18+'PRALNA S_predračun '!K329*'PRALNA S_predračun PRILOGA  A'!D$19+'PRALNA S_predračun '!L329*'PRALNA S_predračun PRILOGA  A'!D$20+'PRALNA S_predračun '!M329*'PRALNA S_predračun PRILOGA  A'!D$21+'PRALNA S_predračun '!N329*'PRALNA S_predračun PRILOGA  A'!D$22+'PRALNA S_predračun '!O329*'PRALNA S_predračun PRILOGA  A'!D$23+'PRALNA S_predračun '!P329*'PRALNA S_predračun PRILOGA  A'!D$24+'PRALNA S_predračun '!Q329*'PRALNA S_predračun PRILOGA  A'!D$25+'PRALNA S_predračun '!R329*'PRALNA S_predračun PRILOGA  A'!D$26+'PRALNA S_predračun '!S329*'PRALNA S_predračun PRILOGA  A'!D$27+'PRALNA S_predračun '!T329*'PRALNA S_predračun PRILOGA  A'!D$28+'PRALNA S_predračun '!U329*'PRALNA S_predračun PRILOGA  A'!D$29+'PRALNA S_predračun '!V329*'PRALNA S_predračun PRILOGA  A'!D$30+'PRALNA S_predračun '!W329*'PRALNA S_predračun PRILOGA  A'!D$31+'PRALNA S_predračun '!X329*'PRALNA S_predračun PRILOGA  A'!D$32+'PRALNA S_predračun '!Y329*'PRALNA S_predračun PRILOGA  A'!D$33+'PRALNA S_predračun '!Z329*'PRALNA S_predračun PRILOGA  A'!D$34)*'PRALNA S_predračun '!F329*36</f>
        <v>0</v>
      </c>
      <c r="AB329" s="116">
        <f>('PRALNA S_predračun '!G329*'PRALNA S_predračun PRILOGA  A'!G$15+'PRALNA S_predračun '!H329*'PRALNA S_predračun PRILOGA  A'!G$16+'PRALNA S_predračun '!I329*'PRALNA S_predračun PRILOGA  A'!G$17+'PRALNA S_predračun '!J329*'PRALNA S_predračun PRILOGA  A'!G$18+'PRALNA S_predračun '!K329*'PRALNA S_predračun PRILOGA  A'!G$19+'PRALNA S_predračun '!L329*'PRALNA S_predračun PRILOGA  A'!G$20+'PRALNA S_predračun '!M329*'PRALNA S_predračun PRILOGA  A'!G$21+'PRALNA S_predračun '!N329*'PRALNA S_predračun PRILOGA  A'!G$22+'PRALNA S_predračun '!O329*'PRALNA S_predračun PRILOGA  A'!G$23+'PRALNA S_predračun '!P329*'PRALNA S_predračun PRILOGA  A'!G$24+'PRALNA S_predračun '!Q329*'PRALNA S_predračun PRILOGA  A'!G$25+'PRALNA S_predračun '!R329*'PRALNA S_predračun PRILOGA  A'!G$26+'PRALNA S_predračun '!S329*'PRALNA S_predračun PRILOGA  A'!G$27+'PRALNA S_predračun '!T329*'PRALNA S_predračun PRILOGA  A'!G$28+'PRALNA S_predračun '!U329*'PRALNA S_predračun PRILOGA  A'!G$29+'PRALNA S_predračun '!V329*'PRALNA S_predračun PRILOGA  A'!G$30+'PRALNA S_predračun '!W329*'PRALNA S_predračun PRILOGA  A'!G$31+'PRALNA S_predračun '!X329*'PRALNA S_predračun PRILOGA  A'!G$32+'PRALNA S_predračun '!Y329*'PRALNA S_predračun PRILOGA  A'!G$33+'PRALNA S_predračun '!Z329*'PRALNA S_predračun PRILOGA  A'!G$34)*'PRALNA S_predračun '!F329*36</f>
        <v>0</v>
      </c>
    </row>
    <row r="330" spans="1:28" x14ac:dyDescent="0.2">
      <c r="A330" s="117">
        <v>13</v>
      </c>
      <c r="B330" s="118" t="s">
        <v>173</v>
      </c>
      <c r="C330" s="166" t="s">
        <v>88</v>
      </c>
      <c r="D330" s="115">
        <f t="shared" si="26"/>
        <v>0</v>
      </c>
      <c r="E330" s="189">
        <f t="shared" si="27"/>
        <v>0</v>
      </c>
      <c r="F330" s="167">
        <v>0</v>
      </c>
      <c r="G330" s="279"/>
      <c r="H330" s="276"/>
      <c r="I330" s="276"/>
      <c r="J330" s="276"/>
      <c r="K330" s="276"/>
      <c r="L330" s="276"/>
      <c r="M330" s="276"/>
      <c r="N330" s="276"/>
      <c r="O330" s="276"/>
      <c r="P330" s="276"/>
      <c r="Q330" s="276"/>
      <c r="R330" s="276"/>
      <c r="S330" s="276"/>
      <c r="T330" s="276"/>
      <c r="U330" s="276"/>
      <c r="V330" s="276"/>
      <c r="W330" s="276"/>
      <c r="X330" s="276"/>
      <c r="Y330" s="277"/>
      <c r="Z330" s="278"/>
      <c r="AA330" s="116">
        <f>('PRALNA S_predračun '!G330*'PRALNA S_predračun PRILOGA  A'!D$15+'PRALNA S_predračun '!H330*'PRALNA S_predračun PRILOGA  A'!D$16+'PRALNA S_predračun '!I330*'PRALNA S_predračun PRILOGA  A'!D$17+'PRALNA S_predračun '!J330*'PRALNA S_predračun PRILOGA  A'!D$18+'PRALNA S_predračun '!K330*'PRALNA S_predračun PRILOGA  A'!D$19+'PRALNA S_predračun '!L330*'PRALNA S_predračun PRILOGA  A'!D$20+'PRALNA S_predračun '!M330*'PRALNA S_predračun PRILOGA  A'!D$21+'PRALNA S_predračun '!N330*'PRALNA S_predračun PRILOGA  A'!D$22+'PRALNA S_predračun '!O330*'PRALNA S_predračun PRILOGA  A'!D$23+'PRALNA S_predračun '!P330*'PRALNA S_predračun PRILOGA  A'!D$24+'PRALNA S_predračun '!Q330*'PRALNA S_predračun PRILOGA  A'!D$25+'PRALNA S_predračun '!R330*'PRALNA S_predračun PRILOGA  A'!D$26+'PRALNA S_predračun '!S330*'PRALNA S_predračun PRILOGA  A'!D$27+'PRALNA S_predračun '!T330*'PRALNA S_predračun PRILOGA  A'!D$28+'PRALNA S_predračun '!U330*'PRALNA S_predračun PRILOGA  A'!D$29+'PRALNA S_predračun '!V330*'PRALNA S_predračun PRILOGA  A'!D$30+'PRALNA S_predračun '!W330*'PRALNA S_predračun PRILOGA  A'!D$31+'PRALNA S_predračun '!X330*'PRALNA S_predračun PRILOGA  A'!D$32+'PRALNA S_predračun '!Y330*'PRALNA S_predračun PRILOGA  A'!D$33+'PRALNA S_predračun '!Z330*'PRALNA S_predračun PRILOGA  A'!D$34)*'PRALNA S_predračun '!F330*36</f>
        <v>0</v>
      </c>
      <c r="AB330" s="116">
        <f>('PRALNA S_predračun '!G330*'PRALNA S_predračun PRILOGA  A'!G$15+'PRALNA S_predračun '!H330*'PRALNA S_predračun PRILOGA  A'!G$16+'PRALNA S_predračun '!I330*'PRALNA S_predračun PRILOGA  A'!G$17+'PRALNA S_predračun '!J330*'PRALNA S_predračun PRILOGA  A'!G$18+'PRALNA S_predračun '!K330*'PRALNA S_predračun PRILOGA  A'!G$19+'PRALNA S_predračun '!L330*'PRALNA S_predračun PRILOGA  A'!G$20+'PRALNA S_predračun '!M330*'PRALNA S_predračun PRILOGA  A'!G$21+'PRALNA S_predračun '!N330*'PRALNA S_predračun PRILOGA  A'!G$22+'PRALNA S_predračun '!O330*'PRALNA S_predračun PRILOGA  A'!G$23+'PRALNA S_predračun '!P330*'PRALNA S_predračun PRILOGA  A'!G$24+'PRALNA S_predračun '!Q330*'PRALNA S_predračun PRILOGA  A'!G$25+'PRALNA S_predračun '!R330*'PRALNA S_predračun PRILOGA  A'!G$26+'PRALNA S_predračun '!S330*'PRALNA S_predračun PRILOGA  A'!G$27+'PRALNA S_predračun '!T330*'PRALNA S_predračun PRILOGA  A'!G$28+'PRALNA S_predračun '!U330*'PRALNA S_predračun PRILOGA  A'!G$29+'PRALNA S_predračun '!V330*'PRALNA S_predračun PRILOGA  A'!G$30+'PRALNA S_predračun '!W330*'PRALNA S_predračun PRILOGA  A'!G$31+'PRALNA S_predračun '!X330*'PRALNA S_predračun PRILOGA  A'!G$32+'PRALNA S_predračun '!Y330*'PRALNA S_predračun PRILOGA  A'!G$33+'PRALNA S_predračun '!Z330*'PRALNA S_predračun PRILOGA  A'!G$34)*'PRALNA S_predračun '!F330*36</f>
        <v>0</v>
      </c>
    </row>
    <row r="331" spans="1:28" x14ac:dyDescent="0.2">
      <c r="A331" s="117">
        <v>14</v>
      </c>
      <c r="B331" s="178" t="s">
        <v>106</v>
      </c>
      <c r="C331" s="166" t="s">
        <v>109</v>
      </c>
      <c r="D331" s="115">
        <f t="shared" si="26"/>
        <v>5.0246305418719203E-2</v>
      </c>
      <c r="E331" s="189">
        <f t="shared" si="27"/>
        <v>6862.0499999999993</v>
      </c>
      <c r="F331" s="167">
        <v>8.2874999999999996</v>
      </c>
      <c r="G331" s="133"/>
      <c r="H331" s="134"/>
      <c r="I331" s="134"/>
      <c r="J331" s="142"/>
      <c r="K331" s="134"/>
      <c r="L331" s="134"/>
      <c r="M331" s="142"/>
      <c r="N331" s="142"/>
      <c r="O331" s="142"/>
      <c r="P331" s="142"/>
      <c r="Q331" s="142"/>
      <c r="R331" s="142"/>
      <c r="S331" s="142"/>
      <c r="T331" s="142"/>
      <c r="U331" s="142"/>
      <c r="V331" s="142"/>
      <c r="W331" s="142"/>
      <c r="X331" s="142"/>
      <c r="Y331" s="143"/>
      <c r="Z331" s="144"/>
      <c r="AA331" s="116">
        <f>('PRALNA S_predračun '!G331*'PRALNA S_predračun PRILOGA  A'!D$15+'PRALNA S_predračun '!H331*'PRALNA S_predračun PRILOGA  A'!D$16+'PRALNA S_predračun '!I331*'PRALNA S_predračun PRILOGA  A'!D$17+'PRALNA S_predračun '!J331*'PRALNA S_predračun PRILOGA  A'!D$18+'PRALNA S_predračun '!K331*'PRALNA S_predračun PRILOGA  A'!D$19+'PRALNA S_predračun '!L331*'PRALNA S_predračun PRILOGA  A'!D$20+'PRALNA S_predračun '!M331*'PRALNA S_predračun PRILOGA  A'!D$21+'PRALNA S_predračun '!N331*'PRALNA S_predračun PRILOGA  A'!D$22+'PRALNA S_predračun '!O331*'PRALNA S_predračun PRILOGA  A'!D$23+'PRALNA S_predračun '!P331*'PRALNA S_predračun PRILOGA  A'!D$24+'PRALNA S_predračun '!Q331*'PRALNA S_predračun PRILOGA  A'!D$25+'PRALNA S_predračun '!R331*'PRALNA S_predračun PRILOGA  A'!D$26+'PRALNA S_predračun '!S331*'PRALNA S_predračun PRILOGA  A'!D$27+'PRALNA S_predračun '!T331*'PRALNA S_predračun PRILOGA  A'!D$28+'PRALNA S_predračun '!U331*'PRALNA S_predračun PRILOGA  A'!D$29+'PRALNA S_predračun '!V331*'PRALNA S_predračun PRILOGA  A'!D$30+'PRALNA S_predračun '!W331*'PRALNA S_predračun PRILOGA  A'!D$31+'PRALNA S_predračun '!X331*'PRALNA S_predračun PRILOGA  A'!D$32+'PRALNA S_predračun '!Y331*'PRALNA S_predračun PRILOGA  A'!D$33+'PRALNA S_predračun '!Z331*'PRALNA S_predračun PRILOGA  A'!D$34)*'PRALNA S_predračun '!F331*36</f>
        <v>0</v>
      </c>
      <c r="AB331" s="116">
        <f>('PRALNA S_predračun '!G331*'PRALNA S_predračun PRILOGA  A'!G$15+'PRALNA S_predračun '!H331*'PRALNA S_predračun PRILOGA  A'!G$16+'PRALNA S_predračun '!I331*'PRALNA S_predračun PRILOGA  A'!G$17+'PRALNA S_predračun '!J331*'PRALNA S_predračun PRILOGA  A'!G$18+'PRALNA S_predračun '!K331*'PRALNA S_predračun PRILOGA  A'!G$19+'PRALNA S_predračun '!L331*'PRALNA S_predračun PRILOGA  A'!G$20+'PRALNA S_predračun '!M331*'PRALNA S_predračun PRILOGA  A'!G$21+'PRALNA S_predračun '!N331*'PRALNA S_predračun PRILOGA  A'!G$22+'PRALNA S_predračun '!O331*'PRALNA S_predračun PRILOGA  A'!G$23+'PRALNA S_predračun '!P331*'PRALNA S_predračun PRILOGA  A'!G$24+'PRALNA S_predračun '!Q331*'PRALNA S_predračun PRILOGA  A'!G$25+'PRALNA S_predračun '!R331*'PRALNA S_predračun PRILOGA  A'!G$26+'PRALNA S_predračun '!S331*'PRALNA S_predračun PRILOGA  A'!G$27+'PRALNA S_predračun '!T331*'PRALNA S_predračun PRILOGA  A'!G$28+'PRALNA S_predračun '!U331*'PRALNA S_predračun PRILOGA  A'!G$29+'PRALNA S_predračun '!V331*'PRALNA S_predračun PRILOGA  A'!G$30+'PRALNA S_predračun '!W331*'PRALNA S_predračun PRILOGA  A'!G$31+'PRALNA S_predračun '!X331*'PRALNA S_predračun PRILOGA  A'!G$32+'PRALNA S_predračun '!Y331*'PRALNA S_predračun PRILOGA  A'!G$33+'PRALNA S_predračun '!Z331*'PRALNA S_predračun PRILOGA  A'!G$34)*'PRALNA S_predračun '!F331*36</f>
        <v>0</v>
      </c>
    </row>
    <row r="332" spans="1:28" ht="15.75" thickBot="1" x14ac:dyDescent="0.25">
      <c r="A332" s="117">
        <v>15</v>
      </c>
      <c r="B332" s="178" t="s">
        <v>130</v>
      </c>
      <c r="C332" s="166" t="s">
        <v>87</v>
      </c>
      <c r="D332" s="115">
        <f t="shared" si="26"/>
        <v>0</v>
      </c>
      <c r="E332" s="189">
        <f t="shared" si="27"/>
        <v>0</v>
      </c>
      <c r="F332" s="169">
        <v>0</v>
      </c>
      <c r="G332" s="279"/>
      <c r="H332" s="276"/>
      <c r="I332" s="276"/>
      <c r="J332" s="276"/>
      <c r="K332" s="276"/>
      <c r="L332" s="276"/>
      <c r="M332" s="276"/>
      <c r="N332" s="276"/>
      <c r="O332" s="276"/>
      <c r="P332" s="276"/>
      <c r="Q332" s="276"/>
      <c r="R332" s="276"/>
      <c r="S332" s="276"/>
      <c r="T332" s="276"/>
      <c r="U332" s="276"/>
      <c r="V332" s="276"/>
      <c r="W332" s="276"/>
      <c r="X332" s="276"/>
      <c r="Y332" s="277"/>
      <c r="Z332" s="278"/>
      <c r="AA332" s="116">
        <f>('PRALNA S_predračun '!G332*'PRALNA S_predračun PRILOGA  A'!D$15+'PRALNA S_predračun '!H332*'PRALNA S_predračun PRILOGA  A'!D$16+'PRALNA S_predračun '!I332*'PRALNA S_predračun PRILOGA  A'!D$17+'PRALNA S_predračun '!J332*'PRALNA S_predračun PRILOGA  A'!D$18+'PRALNA S_predračun '!K332*'PRALNA S_predračun PRILOGA  A'!D$19+'PRALNA S_predračun '!L332*'PRALNA S_predračun PRILOGA  A'!D$20+'PRALNA S_predračun '!M332*'PRALNA S_predračun PRILOGA  A'!D$21+'PRALNA S_predračun '!N332*'PRALNA S_predračun PRILOGA  A'!D$22+'PRALNA S_predračun '!O332*'PRALNA S_predračun PRILOGA  A'!D$23+'PRALNA S_predračun '!P332*'PRALNA S_predračun PRILOGA  A'!D$24+'PRALNA S_predračun '!Q332*'PRALNA S_predračun PRILOGA  A'!D$25+'PRALNA S_predračun '!R332*'PRALNA S_predračun PRILOGA  A'!D$26+'PRALNA S_predračun '!S332*'PRALNA S_predračun PRILOGA  A'!D$27+'PRALNA S_predračun '!T332*'PRALNA S_predračun PRILOGA  A'!D$28+'PRALNA S_predračun '!U332*'PRALNA S_predračun PRILOGA  A'!D$29+'PRALNA S_predračun '!V332*'PRALNA S_predračun PRILOGA  A'!D$30+'PRALNA S_predračun '!W332*'PRALNA S_predračun PRILOGA  A'!D$31+'PRALNA S_predračun '!X332*'PRALNA S_predračun PRILOGA  A'!D$32+'PRALNA S_predračun '!Y332*'PRALNA S_predračun PRILOGA  A'!D$33+'PRALNA S_predračun '!Z332*'PRALNA S_predračun PRILOGA  A'!D$34)*'PRALNA S_predračun '!F332*36</f>
        <v>0</v>
      </c>
      <c r="AB332" s="116">
        <f>('PRALNA S_predračun '!G332*'PRALNA S_predračun PRILOGA  A'!G$15+'PRALNA S_predračun '!H332*'PRALNA S_predračun PRILOGA  A'!G$16+'PRALNA S_predračun '!I332*'PRALNA S_predračun PRILOGA  A'!G$17+'PRALNA S_predračun '!J332*'PRALNA S_predračun PRILOGA  A'!G$18+'PRALNA S_predračun '!K332*'PRALNA S_predračun PRILOGA  A'!G$19+'PRALNA S_predračun '!L332*'PRALNA S_predračun PRILOGA  A'!G$20+'PRALNA S_predračun '!M332*'PRALNA S_predračun PRILOGA  A'!G$21+'PRALNA S_predračun '!N332*'PRALNA S_predračun PRILOGA  A'!G$22+'PRALNA S_predračun '!O332*'PRALNA S_predračun PRILOGA  A'!G$23+'PRALNA S_predračun '!P332*'PRALNA S_predračun PRILOGA  A'!G$24+'PRALNA S_predračun '!Q332*'PRALNA S_predračun PRILOGA  A'!G$25+'PRALNA S_predračun '!R332*'PRALNA S_predračun PRILOGA  A'!G$26+'PRALNA S_predračun '!S332*'PRALNA S_predračun PRILOGA  A'!G$27+'PRALNA S_predračun '!T332*'PRALNA S_predračun PRILOGA  A'!G$28+'PRALNA S_predračun '!U332*'PRALNA S_predračun PRILOGA  A'!G$29+'PRALNA S_predračun '!V332*'PRALNA S_predračun PRILOGA  A'!G$30+'PRALNA S_predračun '!W332*'PRALNA S_predračun PRILOGA  A'!G$31+'PRALNA S_predračun '!X332*'PRALNA S_predračun PRILOGA  A'!G$32+'PRALNA S_predračun '!Y332*'PRALNA S_predračun PRILOGA  A'!G$33+'PRALNA S_predračun '!Z332*'PRALNA S_predračun PRILOGA  A'!G$34)*'PRALNA S_predračun '!F332*36</f>
        <v>0</v>
      </c>
    </row>
    <row r="333" spans="1:28" ht="15.75" thickBot="1" x14ac:dyDescent="0.25">
      <c r="A333" s="121" t="s">
        <v>89</v>
      </c>
      <c r="B333" s="122"/>
      <c r="C333" s="122"/>
      <c r="D333" s="154">
        <f>SUM(D318:D332)</f>
        <v>0.99999999999999989</v>
      </c>
      <c r="E333" s="176">
        <f>SUM(E318:E332)</f>
        <v>136568.25</v>
      </c>
      <c r="F333" s="161">
        <f>SUM(F318:F332)</f>
        <v>164.9375</v>
      </c>
      <c r="G333" s="137"/>
      <c r="H333" s="138"/>
      <c r="I333" s="138"/>
      <c r="J333" s="138"/>
      <c r="K333" s="138"/>
      <c r="L333" s="138"/>
      <c r="M333" s="138"/>
      <c r="N333" s="138"/>
      <c r="O333" s="138"/>
      <c r="P333" s="138"/>
      <c r="Q333" s="138"/>
      <c r="R333" s="138"/>
      <c r="S333" s="138"/>
      <c r="T333" s="138"/>
      <c r="U333" s="138"/>
      <c r="V333" s="138"/>
      <c r="W333" s="138"/>
      <c r="X333" s="138"/>
      <c r="Y333" s="139"/>
      <c r="Z333" s="140"/>
      <c r="AA333" s="123">
        <f>SUM(AA318:AA332)</f>
        <v>0</v>
      </c>
      <c r="AB333" s="124">
        <f>SUM(AB318:AB332)</f>
        <v>0</v>
      </c>
    </row>
    <row r="334" spans="1:28" x14ac:dyDescent="0.2">
      <c r="A334" s="159"/>
      <c r="B334" s="180"/>
      <c r="C334" s="180"/>
      <c r="D334" s="181"/>
      <c r="E334" s="182"/>
      <c r="F334" s="183"/>
      <c r="G334" s="184"/>
      <c r="H334" s="184"/>
      <c r="I334" s="184"/>
      <c r="J334" s="184"/>
      <c r="K334" s="184"/>
      <c r="L334" s="184"/>
      <c r="M334" s="184"/>
      <c r="N334" s="184"/>
      <c r="O334" s="184"/>
      <c r="P334" s="184"/>
      <c r="Q334" s="184"/>
      <c r="R334" s="184"/>
      <c r="S334" s="184"/>
      <c r="T334" s="184"/>
      <c r="U334" s="184"/>
      <c r="V334" s="184"/>
      <c r="W334" s="184"/>
      <c r="X334" s="184"/>
      <c r="Y334" s="184"/>
      <c r="Z334" s="184"/>
      <c r="AA334" s="185"/>
      <c r="AB334" s="185"/>
    </row>
    <row r="335" spans="1:28" ht="15.75" thickBot="1" x14ac:dyDescent="0.25">
      <c r="A335" s="159"/>
      <c r="B335" s="180"/>
      <c r="C335" s="180"/>
      <c r="D335" s="181"/>
      <c r="E335" s="182"/>
      <c r="F335" s="183"/>
      <c r="G335" s="184"/>
      <c r="H335" s="184"/>
      <c r="I335" s="184"/>
      <c r="J335" s="184"/>
      <c r="K335" s="184"/>
      <c r="L335" s="184"/>
      <c r="M335" s="184"/>
      <c r="N335" s="184"/>
      <c r="O335" s="184"/>
      <c r="P335" s="184"/>
      <c r="Q335" s="184"/>
      <c r="R335" s="184"/>
      <c r="S335" s="184"/>
      <c r="T335" s="184"/>
      <c r="U335" s="184"/>
      <c r="V335" s="184"/>
      <c r="W335" s="184"/>
      <c r="X335" s="184"/>
      <c r="Y335" s="184"/>
      <c r="Z335" s="184"/>
      <c r="AA335" s="185"/>
      <c r="AB335" s="185"/>
    </row>
    <row r="336" spans="1:28" ht="16.5" thickBot="1" x14ac:dyDescent="0.3">
      <c r="A336" s="186"/>
      <c r="B336" s="187" t="s">
        <v>89</v>
      </c>
      <c r="C336" s="328" t="s">
        <v>90</v>
      </c>
      <c r="D336" s="328"/>
      <c r="E336" s="328"/>
      <c r="F336" s="328"/>
      <c r="G336" s="328"/>
      <c r="H336" s="328"/>
      <c r="I336" s="328"/>
      <c r="J336" s="328"/>
      <c r="K336" s="328"/>
      <c r="L336" s="328"/>
      <c r="M336" s="328"/>
      <c r="N336" s="328"/>
      <c r="O336" s="328"/>
      <c r="P336" s="328"/>
      <c r="Q336" s="328"/>
      <c r="R336" s="328"/>
      <c r="S336" s="328"/>
      <c r="T336" s="328"/>
      <c r="U336" s="328"/>
      <c r="V336" s="328"/>
      <c r="W336" s="328"/>
      <c r="X336" s="328"/>
      <c r="Y336" s="328"/>
      <c r="Z336" s="328"/>
      <c r="AA336" s="188">
        <f>SUM(AA39,AA63,AA87,AA112,AA136,AA160,AA184,AA204,AA224,AA245,AA267,AA289,AA311,AA333)</f>
        <v>0</v>
      </c>
      <c r="AB336" s="188">
        <f>AA336*1.22</f>
        <v>0</v>
      </c>
    </row>
    <row r="337" spans="1:28" x14ac:dyDescent="0.2">
      <c r="A337" s="180"/>
      <c r="B337" s="180"/>
      <c r="C337" s="180"/>
      <c r="D337" s="181"/>
      <c r="E337" s="182"/>
      <c r="F337" s="183"/>
      <c r="G337" s="184"/>
      <c r="H337" s="184"/>
      <c r="I337" s="184"/>
      <c r="J337" s="184"/>
      <c r="K337" s="184"/>
      <c r="L337" s="184"/>
      <c r="M337" s="184"/>
      <c r="N337" s="184"/>
      <c r="O337" s="184"/>
      <c r="P337" s="184"/>
      <c r="Q337" s="184"/>
      <c r="R337" s="184"/>
      <c r="S337" s="184"/>
      <c r="T337" s="184"/>
      <c r="U337" s="184"/>
      <c r="V337" s="184"/>
      <c r="W337" s="184"/>
      <c r="X337" s="184"/>
      <c r="Y337" s="184"/>
      <c r="Z337" s="184"/>
      <c r="AA337" s="185"/>
      <c r="AB337" s="185"/>
    </row>
    <row r="338" spans="1:28" x14ac:dyDescent="0.2">
      <c r="A338" s="180"/>
      <c r="B338" s="180"/>
      <c r="C338" s="180"/>
      <c r="D338" s="181"/>
      <c r="E338" s="182"/>
      <c r="F338" s="183"/>
      <c r="G338" s="184"/>
      <c r="H338" s="184"/>
      <c r="I338" s="184"/>
      <c r="J338" s="184"/>
      <c r="K338" s="184"/>
      <c r="L338" s="184"/>
      <c r="M338" s="184"/>
      <c r="N338" s="184"/>
      <c r="O338" s="184"/>
      <c r="P338" s="184"/>
      <c r="Q338" s="184"/>
      <c r="R338" s="184"/>
      <c r="S338" s="184"/>
      <c r="T338" s="184"/>
      <c r="U338" s="184"/>
      <c r="V338" s="184"/>
      <c r="W338" s="184"/>
      <c r="X338" s="184"/>
      <c r="Y338" s="184"/>
      <c r="Z338" s="184"/>
      <c r="AA338" s="185"/>
      <c r="AB338" s="185"/>
    </row>
    <row r="342" spans="1:28" x14ac:dyDescent="0.2">
      <c r="C342" s="153"/>
      <c r="D342" s="153"/>
      <c r="E342" s="153"/>
      <c r="Q342" s="146"/>
      <c r="R342" s="146"/>
      <c r="S342" s="146"/>
      <c r="T342" s="146"/>
      <c r="U342" s="146"/>
      <c r="V342" s="146"/>
      <c r="W342" s="146"/>
      <c r="X342" s="146"/>
      <c r="Y342" s="146"/>
      <c r="Z342" s="146"/>
      <c r="AA342" s="146"/>
      <c r="AB342" s="146"/>
    </row>
    <row r="343" spans="1:28" x14ac:dyDescent="0.2">
      <c r="C343" s="153"/>
      <c r="D343" s="153"/>
      <c r="E343" s="153"/>
      <c r="Q343" s="145"/>
      <c r="R343" s="146"/>
      <c r="S343" s="146"/>
      <c r="T343" s="146"/>
      <c r="U343" s="146"/>
      <c r="V343" s="146"/>
      <c r="W343" s="146"/>
      <c r="X343" s="146"/>
      <c r="Y343" s="146"/>
      <c r="Z343" s="146"/>
      <c r="AA343" s="146"/>
      <c r="AB343" s="146"/>
    </row>
    <row r="344" spans="1:28" x14ac:dyDescent="0.2">
      <c r="C344" s="153"/>
      <c r="D344" s="153"/>
      <c r="E344" s="153"/>
      <c r="Q344" s="147" t="s">
        <v>16</v>
      </c>
      <c r="R344" s="146"/>
      <c r="S344" s="146"/>
      <c r="T344" s="146"/>
      <c r="U344" s="146"/>
      <c r="V344" s="146"/>
      <c r="W344" s="146"/>
      <c r="X344" s="146"/>
      <c r="Y344" s="146"/>
      <c r="Z344" s="146"/>
      <c r="AA344" s="146"/>
      <c r="AB344" s="146"/>
    </row>
    <row r="345" spans="1:28" x14ac:dyDescent="0.2">
      <c r="C345" s="153"/>
      <c r="D345" s="153"/>
      <c r="E345" s="153"/>
      <c r="Q345" s="146"/>
      <c r="R345" s="146"/>
      <c r="S345" s="146"/>
      <c r="T345" s="146"/>
      <c r="U345" s="146"/>
      <c r="V345" s="146"/>
      <c r="W345" s="146"/>
      <c r="X345" s="146"/>
      <c r="Y345" s="146"/>
      <c r="Z345" s="146"/>
      <c r="AA345" s="146"/>
      <c r="AB345" s="146"/>
    </row>
    <row r="346" spans="1:28" x14ac:dyDescent="0.2">
      <c r="C346" s="153"/>
      <c r="D346" s="153"/>
      <c r="E346" s="153"/>
      <c r="Q346" s="146"/>
      <c r="R346" s="146"/>
      <c r="S346" s="146"/>
      <c r="T346" s="146"/>
      <c r="U346" s="146"/>
      <c r="V346" s="146"/>
      <c r="W346" s="146"/>
      <c r="X346" s="146"/>
      <c r="Y346" s="146"/>
      <c r="Z346" s="146"/>
      <c r="AA346" s="146"/>
      <c r="AB346" s="146"/>
    </row>
    <row r="347" spans="1:28" x14ac:dyDescent="0.2">
      <c r="C347" s="153"/>
      <c r="D347" s="153"/>
      <c r="E347" s="153"/>
      <c r="Q347" s="146"/>
      <c r="R347" s="146"/>
      <c r="S347" s="146"/>
      <c r="T347" s="146"/>
      <c r="U347" s="146"/>
      <c r="V347" s="146"/>
      <c r="W347" s="146"/>
      <c r="X347" s="146"/>
      <c r="Y347" s="146"/>
      <c r="Z347" s="146"/>
      <c r="AA347" s="146"/>
      <c r="AB347" s="146"/>
    </row>
    <row r="348" spans="1:28" ht="15.75" x14ac:dyDescent="0.25">
      <c r="A348" s="40" t="s">
        <v>91</v>
      </c>
      <c r="C348" s="153"/>
      <c r="D348" s="153"/>
      <c r="E348" s="153"/>
    </row>
    <row r="350" spans="1:28" ht="15.75" thickBot="1" x14ac:dyDescent="0.25"/>
    <row r="351" spans="1:28" ht="20.25" x14ac:dyDescent="0.3">
      <c r="A351" s="340" t="s">
        <v>92</v>
      </c>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2"/>
      <c r="AA351" s="11"/>
      <c r="AB351" s="11"/>
    </row>
    <row r="352" spans="1:28" ht="15.75" x14ac:dyDescent="0.25">
      <c r="A352" s="59"/>
      <c r="B352" s="60"/>
      <c r="C352" s="60"/>
      <c r="D352" s="60"/>
      <c r="E352" s="60"/>
      <c r="F352" s="125"/>
      <c r="G352" s="343" t="s">
        <v>98</v>
      </c>
      <c r="H352" s="343"/>
      <c r="I352" s="343"/>
      <c r="J352" s="343"/>
      <c r="K352" s="343"/>
      <c r="L352" s="343"/>
      <c r="M352" s="343"/>
      <c r="N352" s="343"/>
      <c r="O352" s="343"/>
      <c r="P352" s="343"/>
      <c r="Q352" s="343"/>
      <c r="R352" s="343"/>
      <c r="S352" s="343"/>
      <c r="T352" s="343"/>
      <c r="U352" s="343"/>
      <c r="V352" s="343"/>
      <c r="W352" s="343"/>
      <c r="X352" s="343"/>
      <c r="Y352" s="343"/>
      <c r="Z352" s="344"/>
      <c r="AA352" s="11"/>
      <c r="AB352" s="11"/>
    </row>
    <row r="353" spans="1:28" ht="15.75" x14ac:dyDescent="0.25">
      <c r="A353" s="59"/>
      <c r="B353" s="60"/>
      <c r="C353" s="60"/>
      <c r="D353" s="60"/>
      <c r="E353" s="60"/>
      <c r="F353" s="125"/>
      <c r="G353" s="131"/>
      <c r="H353" s="131"/>
      <c r="I353" s="131"/>
      <c r="J353" s="131"/>
      <c r="K353" s="131"/>
      <c r="L353" s="131"/>
      <c r="M353" s="131"/>
      <c r="N353" s="131"/>
      <c r="O353" s="131"/>
      <c r="P353" s="131"/>
      <c r="Q353" s="131"/>
      <c r="R353" s="131"/>
      <c r="S353" s="131"/>
      <c r="T353" s="131"/>
      <c r="U353" s="131"/>
      <c r="V353" s="131"/>
      <c r="W353" s="131"/>
      <c r="X353" s="131"/>
      <c r="Y353" s="131"/>
      <c r="Z353" s="132"/>
      <c r="AA353" s="11"/>
      <c r="AB353" s="11"/>
    </row>
    <row r="354" spans="1:28" ht="15.75" x14ac:dyDescent="0.2">
      <c r="A354" s="59"/>
      <c r="B354" s="60"/>
      <c r="C354" s="60"/>
      <c r="D354" s="60"/>
      <c r="E354" s="60"/>
      <c r="F354" s="125"/>
      <c r="G354" s="331"/>
      <c r="H354" s="331"/>
      <c r="I354" s="331"/>
      <c r="J354" s="331"/>
      <c r="K354" s="331"/>
      <c r="L354" s="331"/>
      <c r="M354" s="331"/>
      <c r="N354" s="331"/>
      <c r="O354" s="331"/>
      <c r="P354" s="331"/>
      <c r="Q354" s="331"/>
      <c r="R354" s="331"/>
      <c r="S354" s="331"/>
      <c r="T354" s="331"/>
      <c r="U354" s="331"/>
      <c r="V354" s="331"/>
      <c r="W354" s="331"/>
      <c r="X354" s="331"/>
      <c r="Y354" s="331"/>
      <c r="Z354" s="345"/>
      <c r="AA354" s="11"/>
      <c r="AB354" s="11"/>
    </row>
    <row r="355" spans="1:28" x14ac:dyDescent="0.2">
      <c r="A355" s="59"/>
      <c r="B355" s="60"/>
      <c r="C355" s="60"/>
      <c r="D355" s="60"/>
      <c r="E355" s="60"/>
      <c r="F355" s="125"/>
      <c r="G355" s="331" t="s">
        <v>93</v>
      </c>
      <c r="H355" s="332"/>
      <c r="I355" s="332"/>
      <c r="J355" s="332"/>
      <c r="K355" s="332"/>
      <c r="L355" s="332"/>
      <c r="M355" s="332"/>
      <c r="N355" s="332"/>
      <c r="O355" s="332"/>
      <c r="P355" s="332"/>
      <c r="Q355" s="332"/>
      <c r="R355" s="332"/>
      <c r="S355" s="332"/>
      <c r="T355" s="332"/>
      <c r="U355" s="332"/>
      <c r="V355" s="332"/>
      <c r="W355" s="332"/>
      <c r="X355" s="332"/>
      <c r="Y355" s="332"/>
      <c r="Z355" s="333"/>
      <c r="AA355" s="11"/>
      <c r="AB355" s="11"/>
    </row>
    <row r="356" spans="1:28" ht="19.5" x14ac:dyDescent="0.25">
      <c r="A356" s="126"/>
      <c r="B356" s="62" t="s">
        <v>17</v>
      </c>
      <c r="C356" s="62" t="s">
        <v>17</v>
      </c>
      <c r="D356" s="62" t="s">
        <v>17</v>
      </c>
      <c r="E356" s="62" t="s">
        <v>17</v>
      </c>
      <c r="F356" s="127" t="s">
        <v>17</v>
      </c>
      <c r="G356" s="334" t="s">
        <v>17</v>
      </c>
      <c r="H356" s="335"/>
      <c r="I356" s="335"/>
      <c r="J356" s="335"/>
      <c r="K356" s="335"/>
      <c r="L356" s="335"/>
      <c r="M356" s="335"/>
      <c r="N356" s="335"/>
      <c r="O356" s="335"/>
      <c r="P356" s="335"/>
      <c r="Q356" s="335"/>
      <c r="R356" s="335"/>
      <c r="S356" s="335"/>
      <c r="T356" s="335"/>
      <c r="U356" s="335"/>
      <c r="V356" s="335"/>
      <c r="W356" s="335"/>
      <c r="X356" s="335"/>
      <c r="Y356" s="335"/>
      <c r="Z356" s="336"/>
      <c r="AA356" s="64"/>
      <c r="AB356" s="64"/>
    </row>
    <row r="357" spans="1:28" ht="77.25" thickBot="1" x14ac:dyDescent="0.25">
      <c r="A357" s="128"/>
      <c r="B357" s="129" t="s">
        <v>94</v>
      </c>
      <c r="C357" s="213" t="s">
        <v>95</v>
      </c>
      <c r="D357" s="213" t="s">
        <v>96</v>
      </c>
      <c r="E357" s="213" t="s">
        <v>178</v>
      </c>
      <c r="F357" s="214" t="s">
        <v>97</v>
      </c>
      <c r="G357" s="337" t="s">
        <v>179</v>
      </c>
      <c r="H357" s="338"/>
      <c r="I357" s="338"/>
      <c r="J357" s="338"/>
      <c r="K357" s="338"/>
      <c r="L357" s="338"/>
      <c r="M357" s="338"/>
      <c r="N357" s="338"/>
      <c r="O357" s="338"/>
      <c r="P357" s="338"/>
      <c r="Q357" s="338"/>
      <c r="R357" s="338"/>
      <c r="S357" s="338"/>
      <c r="T357" s="338"/>
      <c r="U357" s="338"/>
      <c r="V357" s="338"/>
      <c r="W357" s="338"/>
      <c r="X357" s="338"/>
      <c r="Y357" s="338"/>
      <c r="Z357" s="339"/>
      <c r="AA357" s="71"/>
      <c r="AB357" s="71"/>
    </row>
    <row r="358" spans="1:28" x14ac:dyDescent="0.2">
      <c r="A358" s="71"/>
      <c r="B358" s="71"/>
      <c r="C358" s="71"/>
      <c r="D358" s="71"/>
      <c r="E358" s="71"/>
      <c r="F358" s="69"/>
      <c r="G358" s="70"/>
      <c r="H358" s="70"/>
      <c r="I358" s="70"/>
      <c r="J358" s="70"/>
      <c r="K358" s="70"/>
      <c r="L358" s="70"/>
      <c r="M358" s="70"/>
      <c r="N358" s="70"/>
      <c r="O358" s="70"/>
      <c r="P358" s="70"/>
      <c r="Q358" s="70"/>
      <c r="R358" s="70"/>
      <c r="S358" s="70"/>
      <c r="T358" s="70"/>
      <c r="U358" s="70"/>
      <c r="V358" s="70"/>
      <c r="W358" s="70"/>
      <c r="X358" s="70"/>
      <c r="Y358" s="70"/>
      <c r="Z358" s="70"/>
      <c r="AA358" s="71"/>
      <c r="AB358" s="71"/>
    </row>
    <row r="359" spans="1:28" ht="15.75" x14ac:dyDescent="0.25">
      <c r="A359" s="11"/>
      <c r="B359" s="216" t="s">
        <v>104</v>
      </c>
      <c r="C359" s="72"/>
      <c r="D359" s="11"/>
      <c r="E359" s="13"/>
      <c r="F359" s="14"/>
      <c r="G359" s="13"/>
      <c r="H359" s="15"/>
      <c r="I359" s="11"/>
      <c r="J359" s="11"/>
      <c r="K359" s="11"/>
      <c r="L359" s="16"/>
      <c r="M359" s="11"/>
      <c r="N359" s="16"/>
      <c r="O359" s="11"/>
      <c r="P359" s="11"/>
      <c r="Q359" s="11"/>
      <c r="R359" s="11"/>
      <c r="S359" s="11"/>
      <c r="T359" s="11"/>
      <c r="U359" s="11"/>
      <c r="V359" s="11"/>
      <c r="W359" s="11"/>
      <c r="X359" s="11"/>
      <c r="Y359" s="11"/>
      <c r="Z359" s="11"/>
      <c r="AA359" s="11"/>
      <c r="AB359" s="11"/>
    </row>
    <row r="360" spans="1:28" ht="15.75" x14ac:dyDescent="0.25">
      <c r="B360" s="40">
        <v>1</v>
      </c>
      <c r="C360" s="73" t="s">
        <v>57</v>
      </c>
      <c r="D360" s="215"/>
      <c r="E360" s="215"/>
      <c r="F360" s="19" t="s">
        <v>58</v>
      </c>
    </row>
    <row r="361" spans="1:28" ht="15.75" x14ac:dyDescent="0.25">
      <c r="B361" s="40">
        <v>2</v>
      </c>
      <c r="C361" s="73" t="s">
        <v>59</v>
      </c>
      <c r="D361" s="215"/>
      <c r="E361" s="215"/>
      <c r="F361" s="19" t="s">
        <v>60</v>
      </c>
    </row>
    <row r="362" spans="1:28" ht="15.75" x14ac:dyDescent="0.25">
      <c r="B362" s="40">
        <v>3</v>
      </c>
      <c r="C362" s="73" t="s">
        <v>151</v>
      </c>
      <c r="D362" s="73"/>
      <c r="E362" s="73"/>
      <c r="F362" s="19" t="s">
        <v>152</v>
      </c>
    </row>
    <row r="365" spans="1:28" x14ac:dyDescent="0.2">
      <c r="A365" s="130"/>
    </row>
  </sheetData>
  <sheetProtection algorithmName="SHA-512" hashValue="TJsfjGzi/nEwV4oSb9EUTHRBnR1yqcN5Fn4a7uJqWBARtgAH90IPabOk+XLs9iRv4wWAqXFXXCeePbirS5CF0g==" saltValue="jUqo/7PNLFJXLQWFlkII3w==" spinCount="100000" sheet="1" objects="1" scenarios="1" formatCells="0" formatColumns="0"/>
  <mergeCells count="33">
    <mergeCell ref="C1:K1"/>
    <mergeCell ref="C2:K2"/>
    <mergeCell ref="C3:K3"/>
    <mergeCell ref="C4:K4"/>
    <mergeCell ref="C5:K5"/>
    <mergeCell ref="AA11:AB11"/>
    <mergeCell ref="G12:Z12"/>
    <mergeCell ref="AA12:AB12"/>
    <mergeCell ref="G13:Z13"/>
    <mergeCell ref="AA13:AB13"/>
    <mergeCell ref="G355:Z355"/>
    <mergeCell ref="G356:Z356"/>
    <mergeCell ref="G357:Z357"/>
    <mergeCell ref="A351:Z351"/>
    <mergeCell ref="G352:Z352"/>
    <mergeCell ref="G354:Z354"/>
    <mergeCell ref="C336:Z336"/>
    <mergeCell ref="C88:E88"/>
    <mergeCell ref="C225:E225"/>
    <mergeCell ref="G140:Z140"/>
    <mergeCell ref="G92:Z92"/>
    <mergeCell ref="G116:Z116"/>
    <mergeCell ref="B3:B5"/>
    <mergeCell ref="C246:E246"/>
    <mergeCell ref="C268:E268"/>
    <mergeCell ref="C290:E290"/>
    <mergeCell ref="C312:E312"/>
    <mergeCell ref="C15:E15"/>
    <mergeCell ref="B11:F11"/>
    <mergeCell ref="C6:K6"/>
    <mergeCell ref="G19:Z19"/>
    <mergeCell ref="G43:Z43"/>
    <mergeCell ref="G67:Z67"/>
  </mergeCells>
  <phoneticPr fontId="36" type="noConversion"/>
  <printOptions horizontalCentered="1" verticalCentered="1"/>
  <pageMargins left="0.25" right="0.25" top="0.75" bottom="0.75" header="0.3" footer="0.3"/>
  <pageSetup paperSize="9" scale="59" firstPageNumber="20" fitToHeight="0" orientation="landscape" useFirstPageNumber="1" r:id="rId1"/>
  <headerFooter alignWithMargins="0">
    <oddFooter>&amp;R&amp;P</oddFooter>
  </headerFooter>
  <rowBreaks count="2" manualBreakCount="2">
    <brk id="144" max="27" man="1"/>
    <brk id="228" max="2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FFFF00"/>
  </sheetPr>
  <dimension ref="A1:Z70"/>
  <sheetViews>
    <sheetView zoomScale="80" zoomScaleNormal="80" workbookViewId="0">
      <pane ySplit="14" topLeftCell="A21" activePane="bottomLeft" state="frozen"/>
      <selection activeCell="G22" sqref="G22"/>
      <selection pane="bottomLeft" activeCell="P32" sqref="P32"/>
    </sheetView>
  </sheetViews>
  <sheetFormatPr defaultColWidth="9.140625" defaultRowHeight="12.75" x14ac:dyDescent="0.2"/>
  <cols>
    <col min="1" max="1" width="12" style="11" customWidth="1"/>
    <col min="2" max="2" width="24.7109375" style="11" customWidth="1"/>
    <col min="3" max="3" width="50.85546875" style="11" customWidth="1"/>
    <col min="4" max="4" width="28.85546875" style="11" customWidth="1"/>
    <col min="5" max="5" width="13.85546875" style="11" customWidth="1"/>
    <col min="6" max="6" width="7.85546875" style="11" customWidth="1"/>
    <col min="7" max="7" width="19" style="11" customWidth="1"/>
    <col min="8" max="16384" width="9.140625" style="11"/>
  </cols>
  <sheetData>
    <row r="1" spans="1:10" s="3" customFormat="1" ht="15" x14ac:dyDescent="0.25">
      <c r="A1" s="242" t="s">
        <v>150</v>
      </c>
      <c r="B1" s="1"/>
      <c r="C1" s="218"/>
      <c r="D1" s="2"/>
    </row>
    <row r="2" spans="1:10" s="3" customFormat="1" ht="17.25" customHeight="1" x14ac:dyDescent="0.25">
      <c r="A2" s="243" t="s">
        <v>2</v>
      </c>
      <c r="B2" s="244"/>
      <c r="C2" s="4"/>
      <c r="D2" s="2"/>
    </row>
    <row r="3" spans="1:10" s="3" customFormat="1" ht="17.25" customHeight="1" x14ac:dyDescent="0.2">
      <c r="A3" s="359" t="s">
        <v>4</v>
      </c>
      <c r="B3" s="360"/>
      <c r="C3" s="4"/>
      <c r="D3" s="2"/>
      <c r="E3" s="5"/>
      <c r="F3" s="5"/>
    </row>
    <row r="4" spans="1:10" s="3" customFormat="1" ht="17.25" customHeight="1" x14ac:dyDescent="0.2">
      <c r="A4" s="361"/>
      <c r="B4" s="362"/>
      <c r="C4" s="4"/>
      <c r="D4" s="2"/>
      <c r="E4" s="5"/>
      <c r="F4" s="5"/>
    </row>
    <row r="5" spans="1:10" s="3" customFormat="1" ht="17.25" customHeight="1" x14ac:dyDescent="0.3">
      <c r="A5" s="363"/>
      <c r="B5" s="364"/>
      <c r="C5" s="4"/>
      <c r="D5" s="2"/>
      <c r="E5" s="6"/>
      <c r="F5" s="7"/>
    </row>
    <row r="6" spans="1:10" s="3" customFormat="1" ht="17.25" customHeight="1" thickBot="1" x14ac:dyDescent="0.3">
      <c r="A6" s="245" t="s">
        <v>20</v>
      </c>
      <c r="B6" s="246"/>
      <c r="C6" s="8"/>
      <c r="D6" s="9"/>
    </row>
    <row r="7" spans="1:10" ht="24.75" customHeight="1" x14ac:dyDescent="0.3">
      <c r="A7" s="10" t="s">
        <v>21</v>
      </c>
      <c r="C7" s="12"/>
      <c r="E7" s="13"/>
      <c r="F7" s="14"/>
      <c r="G7" s="13"/>
      <c r="H7" s="15"/>
      <c r="J7" s="16"/>
    </row>
    <row r="8" spans="1:10" ht="24.75" customHeight="1" x14ac:dyDescent="0.3">
      <c r="A8" s="10" t="s">
        <v>103</v>
      </c>
      <c r="C8" s="12"/>
      <c r="E8" s="13"/>
      <c r="F8" s="14"/>
      <c r="G8" s="13"/>
      <c r="H8" s="15"/>
      <c r="J8" s="16"/>
    </row>
    <row r="9" spans="1:10" ht="20.25" x14ac:dyDescent="0.3">
      <c r="A9" s="10" t="s">
        <v>102</v>
      </c>
      <c r="C9" s="17"/>
      <c r="D9" s="18"/>
      <c r="E9" s="13"/>
      <c r="F9" s="14"/>
      <c r="G9" s="13"/>
      <c r="H9" s="15"/>
      <c r="J9" s="16"/>
    </row>
    <row r="11" spans="1:10" ht="16.5" thickBot="1" x14ac:dyDescent="0.3">
      <c r="A11" s="365" t="s">
        <v>22</v>
      </c>
      <c r="B11" s="365"/>
      <c r="C11" s="365"/>
      <c r="D11" s="365"/>
    </row>
    <row r="12" spans="1:10" ht="13.5" thickBot="1" x14ac:dyDescent="0.25">
      <c r="B12" s="19"/>
      <c r="F12" s="366" t="s">
        <v>11</v>
      </c>
      <c r="G12" s="367"/>
    </row>
    <row r="13" spans="1:10" ht="26.25" x14ac:dyDescent="0.25">
      <c r="A13" s="20"/>
      <c r="B13" s="358" t="s">
        <v>23</v>
      </c>
      <c r="C13" s="358"/>
      <c r="D13" s="21" t="s">
        <v>24</v>
      </c>
      <c r="E13" s="22" t="s">
        <v>25</v>
      </c>
      <c r="F13" s="219" t="s">
        <v>26</v>
      </c>
      <c r="G13" s="220" t="s">
        <v>27</v>
      </c>
    </row>
    <row r="14" spans="1:10" ht="21" thickBot="1" x14ac:dyDescent="0.35">
      <c r="A14" s="23" t="s">
        <v>28</v>
      </c>
      <c r="B14" s="24" t="s">
        <v>12</v>
      </c>
      <c r="C14" s="25" t="s">
        <v>13</v>
      </c>
      <c r="D14" s="26" t="s">
        <v>180</v>
      </c>
      <c r="E14" s="27" t="s">
        <v>100</v>
      </c>
      <c r="F14" s="221" t="s">
        <v>30</v>
      </c>
      <c r="G14" s="222" t="s">
        <v>30</v>
      </c>
    </row>
    <row r="15" spans="1:10" ht="15.75" x14ac:dyDescent="0.25">
      <c r="A15" s="28" t="s">
        <v>10</v>
      </c>
      <c r="B15" s="29"/>
      <c r="C15" s="30"/>
      <c r="D15" s="191"/>
      <c r="E15" s="31"/>
      <c r="F15" s="32">
        <f>E15/100*D15</f>
        <v>0</v>
      </c>
      <c r="G15" s="33">
        <f>D15+F15</f>
        <v>0</v>
      </c>
    </row>
    <row r="16" spans="1:10" ht="15.75" x14ac:dyDescent="0.25">
      <c r="A16" s="34" t="s">
        <v>14</v>
      </c>
      <c r="B16" s="35"/>
      <c r="C16" s="36"/>
      <c r="D16" s="37"/>
      <c r="E16" s="31"/>
      <c r="F16" s="38">
        <f t="shared" ref="F16:F33" si="0">E16/100*D16</f>
        <v>0</v>
      </c>
      <c r="G16" s="39">
        <f t="shared" ref="G16:G33" si="1">D16+F16</f>
        <v>0</v>
      </c>
    </row>
    <row r="17" spans="1:7" ht="15.75" x14ac:dyDescent="0.25">
      <c r="A17" s="34" t="s">
        <v>31</v>
      </c>
      <c r="B17" s="35"/>
      <c r="C17" s="36"/>
      <c r="D17" s="37"/>
      <c r="E17" s="31"/>
      <c r="F17" s="38">
        <f t="shared" si="0"/>
        <v>0</v>
      </c>
      <c r="G17" s="39">
        <f t="shared" si="1"/>
        <v>0</v>
      </c>
    </row>
    <row r="18" spans="1:7" s="40" customFormat="1" ht="15.75" x14ac:dyDescent="0.25">
      <c r="A18" s="34" t="s">
        <v>32</v>
      </c>
      <c r="B18" s="35"/>
      <c r="C18" s="36"/>
      <c r="D18" s="37"/>
      <c r="E18" s="31"/>
      <c r="F18" s="38">
        <f t="shared" si="0"/>
        <v>0</v>
      </c>
      <c r="G18" s="39">
        <f t="shared" si="1"/>
        <v>0</v>
      </c>
    </row>
    <row r="19" spans="1:7" s="40" customFormat="1" ht="15.75" x14ac:dyDescent="0.25">
      <c r="A19" s="34" t="s">
        <v>33</v>
      </c>
      <c r="B19" s="35"/>
      <c r="C19" s="36"/>
      <c r="D19" s="37"/>
      <c r="E19" s="31"/>
      <c r="F19" s="38">
        <f t="shared" si="0"/>
        <v>0</v>
      </c>
      <c r="G19" s="39">
        <f t="shared" si="1"/>
        <v>0</v>
      </c>
    </row>
    <row r="20" spans="1:7" s="40" customFormat="1" ht="15.75" x14ac:dyDescent="0.25">
      <c r="A20" s="34" t="s">
        <v>34</v>
      </c>
      <c r="B20" s="35"/>
      <c r="C20" s="36"/>
      <c r="D20" s="37"/>
      <c r="E20" s="31"/>
      <c r="F20" s="38">
        <f t="shared" si="0"/>
        <v>0</v>
      </c>
      <c r="G20" s="39">
        <f t="shared" si="1"/>
        <v>0</v>
      </c>
    </row>
    <row r="21" spans="1:7" s="40" customFormat="1" ht="15.75" x14ac:dyDescent="0.25">
      <c r="A21" s="34" t="s">
        <v>35</v>
      </c>
      <c r="B21" s="35"/>
      <c r="C21" s="36"/>
      <c r="D21" s="37"/>
      <c r="E21" s="31"/>
      <c r="F21" s="38">
        <f>E21/100*D21</f>
        <v>0</v>
      </c>
      <c r="G21" s="39">
        <f>D21+F21</f>
        <v>0</v>
      </c>
    </row>
    <row r="22" spans="1:7" s="40" customFormat="1" ht="15.75" x14ac:dyDescent="0.25">
      <c r="A22" s="34" t="s">
        <v>36</v>
      </c>
      <c r="B22" s="35"/>
      <c r="C22" s="36"/>
      <c r="D22" s="37"/>
      <c r="E22" s="31"/>
      <c r="F22" s="38">
        <f>E22/100*D22</f>
        <v>0</v>
      </c>
      <c r="G22" s="39">
        <f t="shared" si="1"/>
        <v>0</v>
      </c>
    </row>
    <row r="23" spans="1:7" s="40" customFormat="1" ht="15.75" x14ac:dyDescent="0.25">
      <c r="A23" s="34" t="s">
        <v>37</v>
      </c>
      <c r="B23" s="35"/>
      <c r="C23" s="36"/>
      <c r="D23" s="37"/>
      <c r="E23" s="31"/>
      <c r="F23" s="38">
        <f t="shared" si="0"/>
        <v>0</v>
      </c>
      <c r="G23" s="39">
        <f t="shared" si="1"/>
        <v>0</v>
      </c>
    </row>
    <row r="24" spans="1:7" s="40" customFormat="1" ht="15.75" x14ac:dyDescent="0.25">
      <c r="A24" s="34" t="s">
        <v>38</v>
      </c>
      <c r="B24" s="35"/>
      <c r="C24" s="36"/>
      <c r="D24" s="37"/>
      <c r="E24" s="41"/>
      <c r="F24" s="38">
        <f t="shared" si="0"/>
        <v>0</v>
      </c>
      <c r="G24" s="39">
        <f t="shared" si="1"/>
        <v>0</v>
      </c>
    </row>
    <row r="25" spans="1:7" s="40" customFormat="1" ht="15.75" x14ac:dyDescent="0.25">
      <c r="A25" s="34" t="s">
        <v>39</v>
      </c>
      <c r="B25" s="35"/>
      <c r="C25" s="36"/>
      <c r="D25" s="37"/>
      <c r="E25" s="41"/>
      <c r="F25" s="38">
        <f t="shared" si="0"/>
        <v>0</v>
      </c>
      <c r="G25" s="39">
        <f t="shared" si="1"/>
        <v>0</v>
      </c>
    </row>
    <row r="26" spans="1:7" s="40" customFormat="1" ht="15.75" x14ac:dyDescent="0.25">
      <c r="A26" s="34" t="s">
        <v>40</v>
      </c>
      <c r="B26" s="35"/>
      <c r="C26" s="36"/>
      <c r="D26" s="37"/>
      <c r="E26" s="41"/>
      <c r="F26" s="38">
        <f t="shared" si="0"/>
        <v>0</v>
      </c>
      <c r="G26" s="39">
        <f t="shared" si="1"/>
        <v>0</v>
      </c>
    </row>
    <row r="27" spans="1:7" s="40" customFormat="1" ht="15.75" x14ac:dyDescent="0.25">
      <c r="A27" s="34" t="s">
        <v>41</v>
      </c>
      <c r="B27" s="35"/>
      <c r="C27" s="36"/>
      <c r="D27" s="37"/>
      <c r="E27" s="41"/>
      <c r="F27" s="38">
        <f t="shared" si="0"/>
        <v>0</v>
      </c>
      <c r="G27" s="39">
        <f t="shared" si="1"/>
        <v>0</v>
      </c>
    </row>
    <row r="28" spans="1:7" s="40" customFormat="1" ht="15.75" x14ac:dyDescent="0.25">
      <c r="A28" s="34" t="s">
        <v>42</v>
      </c>
      <c r="B28" s="35"/>
      <c r="C28" s="36"/>
      <c r="D28" s="37"/>
      <c r="E28" s="41"/>
      <c r="F28" s="38">
        <f>E28/100*D28</f>
        <v>0</v>
      </c>
      <c r="G28" s="39">
        <f t="shared" si="1"/>
        <v>0</v>
      </c>
    </row>
    <row r="29" spans="1:7" s="40" customFormat="1" ht="15.75" x14ac:dyDescent="0.25">
      <c r="A29" s="34" t="s">
        <v>43</v>
      </c>
      <c r="B29" s="35"/>
      <c r="C29" s="36"/>
      <c r="D29" s="37"/>
      <c r="E29" s="41"/>
      <c r="F29" s="38">
        <f t="shared" si="0"/>
        <v>0</v>
      </c>
      <c r="G29" s="39">
        <f t="shared" si="1"/>
        <v>0</v>
      </c>
    </row>
    <row r="30" spans="1:7" s="40" customFormat="1" ht="15.75" x14ac:dyDescent="0.25">
      <c r="A30" s="34" t="s">
        <v>44</v>
      </c>
      <c r="B30" s="35"/>
      <c r="C30" s="36"/>
      <c r="D30" s="37"/>
      <c r="E30" s="41"/>
      <c r="F30" s="38">
        <f t="shared" si="0"/>
        <v>0</v>
      </c>
      <c r="G30" s="39">
        <f t="shared" si="1"/>
        <v>0</v>
      </c>
    </row>
    <row r="31" spans="1:7" s="40" customFormat="1" ht="15.75" x14ac:dyDescent="0.25">
      <c r="A31" s="34" t="s">
        <v>45</v>
      </c>
      <c r="B31" s="35"/>
      <c r="C31" s="36"/>
      <c r="D31" s="37"/>
      <c r="E31" s="41"/>
      <c r="F31" s="38">
        <f t="shared" si="0"/>
        <v>0</v>
      </c>
      <c r="G31" s="39">
        <f t="shared" si="1"/>
        <v>0</v>
      </c>
    </row>
    <row r="32" spans="1:7" s="40" customFormat="1" ht="15.75" x14ac:dyDescent="0.25">
      <c r="A32" s="34" t="s">
        <v>46</v>
      </c>
      <c r="B32" s="35"/>
      <c r="C32" s="36"/>
      <c r="D32" s="37"/>
      <c r="E32" s="41"/>
      <c r="F32" s="38">
        <f t="shared" si="0"/>
        <v>0</v>
      </c>
      <c r="G32" s="39">
        <f t="shared" si="1"/>
        <v>0</v>
      </c>
    </row>
    <row r="33" spans="1:24" s="40" customFormat="1" ht="15.75" x14ac:dyDescent="0.25">
      <c r="A33" s="34" t="s">
        <v>47</v>
      </c>
      <c r="B33" s="35"/>
      <c r="C33" s="36"/>
      <c r="D33" s="37"/>
      <c r="E33" s="31"/>
      <c r="F33" s="38">
        <f t="shared" si="0"/>
        <v>0</v>
      </c>
      <c r="G33" s="39">
        <f t="shared" si="1"/>
        <v>0</v>
      </c>
    </row>
    <row r="34" spans="1:24" s="40" customFormat="1" ht="16.5" thickBot="1" x14ac:dyDescent="0.3">
      <c r="A34" s="42" t="s">
        <v>48</v>
      </c>
      <c r="B34" s="35"/>
      <c r="C34" s="36"/>
      <c r="D34" s="37"/>
      <c r="E34" s="31"/>
      <c r="F34" s="43">
        <f>E34/100*D34</f>
        <v>0</v>
      </c>
      <c r="G34" s="44">
        <f>D34+F34</f>
        <v>0</v>
      </c>
    </row>
    <row r="35" spans="1:24" s="40" customFormat="1" ht="15.75" x14ac:dyDescent="0.25">
      <c r="A35" s="19"/>
      <c r="B35" s="45"/>
      <c r="C35" s="46"/>
      <c r="D35" s="46"/>
      <c r="E35" s="47"/>
    </row>
    <row r="36" spans="1:24" ht="36" customHeight="1" x14ac:dyDescent="0.2">
      <c r="A36" s="48"/>
      <c r="B36" s="49"/>
      <c r="C36" s="50"/>
      <c r="D36" s="50"/>
      <c r="E36" s="50"/>
      <c r="F36" s="16"/>
      <c r="G36" s="51"/>
    </row>
    <row r="37" spans="1:24" ht="36" customHeight="1" x14ac:dyDescent="0.2">
      <c r="A37" s="48"/>
      <c r="B37" s="49"/>
      <c r="C37" s="50"/>
      <c r="D37" s="50"/>
      <c r="E37" s="50"/>
      <c r="F37" s="16"/>
      <c r="G37" s="51"/>
    </row>
    <row r="38" spans="1:24" ht="22.5" customHeight="1" x14ac:dyDescent="0.2">
      <c r="A38" s="48"/>
      <c r="B38" s="49"/>
      <c r="C38" s="52" t="s">
        <v>16</v>
      </c>
      <c r="D38" s="53"/>
      <c r="E38" s="50"/>
      <c r="F38" s="16"/>
      <c r="G38" s="51"/>
    </row>
    <row r="39" spans="1:24" ht="36" customHeight="1" x14ac:dyDescent="0.2">
      <c r="A39" s="48"/>
      <c r="B39" s="49"/>
      <c r="C39" s="50"/>
      <c r="D39" s="50"/>
      <c r="E39" s="50"/>
      <c r="F39" s="16"/>
      <c r="G39" s="51"/>
    </row>
    <row r="40" spans="1:24" ht="30" customHeight="1" x14ac:dyDescent="0.2">
      <c r="A40" s="48"/>
      <c r="B40" s="49"/>
      <c r="C40" s="50"/>
      <c r="D40" s="50"/>
      <c r="E40" s="50"/>
      <c r="F40" s="16"/>
      <c r="G40" s="51"/>
    </row>
    <row r="41" spans="1:24" s="40" customFormat="1" ht="15" x14ac:dyDescent="0.2">
      <c r="A41" s="54" t="s">
        <v>49</v>
      </c>
      <c r="B41" s="55"/>
      <c r="C41" s="56"/>
      <c r="D41" s="56"/>
      <c r="E41" s="56"/>
    </row>
    <row r="42" spans="1:24" s="40" customFormat="1" ht="15" x14ac:dyDescent="0.2">
      <c r="A42" s="55" t="s">
        <v>50</v>
      </c>
      <c r="B42" s="56"/>
      <c r="C42" s="56"/>
      <c r="D42" s="56"/>
      <c r="E42" s="56"/>
    </row>
    <row r="43" spans="1:24" s="40" customFormat="1" ht="15" x14ac:dyDescent="0.2">
      <c r="A43" s="57" t="s">
        <v>51</v>
      </c>
      <c r="B43" s="56"/>
      <c r="C43" s="56"/>
      <c r="D43" s="56"/>
      <c r="E43" s="56"/>
    </row>
    <row r="44" spans="1:24" ht="15" x14ac:dyDescent="0.2">
      <c r="C44" s="40"/>
      <c r="D44" s="40"/>
      <c r="E44" s="40"/>
      <c r="F44" s="40"/>
    </row>
    <row r="45" spans="1:24" s="40" customFormat="1" ht="15" x14ac:dyDescent="0.2"/>
    <row r="46" spans="1:24" s="40" customFormat="1" ht="15.75" thickBot="1" x14ac:dyDescent="0.25"/>
    <row r="47" spans="1:24" ht="26.25" customHeight="1" x14ac:dyDescent="0.3">
      <c r="A47" s="340" t="s">
        <v>52</v>
      </c>
      <c r="B47" s="341"/>
      <c r="C47" s="341"/>
      <c r="D47" s="341"/>
      <c r="E47" s="341"/>
      <c r="F47" s="58"/>
      <c r="G47" s="58"/>
      <c r="H47" s="58"/>
      <c r="I47" s="58"/>
      <c r="J47" s="58"/>
      <c r="K47" s="58"/>
      <c r="L47" s="58"/>
      <c r="M47" s="58"/>
      <c r="N47" s="58"/>
      <c r="O47" s="58"/>
      <c r="P47" s="58"/>
      <c r="Q47" s="58"/>
      <c r="R47" s="58"/>
      <c r="S47" s="58"/>
      <c r="T47" s="58"/>
      <c r="U47" s="58"/>
      <c r="V47" s="58"/>
      <c r="W47" s="58"/>
      <c r="X47" s="58"/>
    </row>
    <row r="48" spans="1:24" ht="13.5" thickBot="1" x14ac:dyDescent="0.25">
      <c r="B48" s="19"/>
    </row>
    <row r="49" spans="1:26" ht="15.75" x14ac:dyDescent="0.25">
      <c r="A49" s="20"/>
      <c r="B49" s="358" t="s">
        <v>23</v>
      </c>
      <c r="C49" s="358"/>
      <c r="D49" s="21" t="s">
        <v>24</v>
      </c>
      <c r="E49" s="22" t="s">
        <v>25</v>
      </c>
    </row>
    <row r="50" spans="1:26" ht="21" thickBot="1" x14ac:dyDescent="0.35">
      <c r="A50" s="23" t="s">
        <v>28</v>
      </c>
      <c r="B50" s="24" t="s">
        <v>12</v>
      </c>
      <c r="C50" s="25" t="s">
        <v>13</v>
      </c>
      <c r="D50" s="26" t="s">
        <v>29</v>
      </c>
      <c r="E50" s="27" t="s">
        <v>99</v>
      </c>
    </row>
    <row r="51" spans="1:26" ht="15" x14ac:dyDescent="0.2">
      <c r="A51" s="59"/>
      <c r="B51" s="60"/>
      <c r="C51" s="60"/>
      <c r="D51" s="60"/>
      <c r="E51" s="60"/>
      <c r="F51" s="61"/>
      <c r="G51" s="61"/>
      <c r="H51" s="61"/>
      <c r="I51" s="61"/>
      <c r="J51" s="16"/>
      <c r="L51" s="16"/>
    </row>
    <row r="52" spans="1:26" s="64" customFormat="1" ht="19.5" x14ac:dyDescent="0.25">
      <c r="A52" s="62" t="s">
        <v>17</v>
      </c>
      <c r="B52" s="62" t="s">
        <v>17</v>
      </c>
      <c r="C52" s="62" t="s">
        <v>17</v>
      </c>
      <c r="D52" s="62" t="s">
        <v>17</v>
      </c>
      <c r="E52" s="63" t="s">
        <v>17</v>
      </c>
    </row>
    <row r="53" spans="1:26" s="71" customFormat="1" ht="195.75" thickBot="1" x14ac:dyDescent="0.25">
      <c r="A53" s="65" t="s">
        <v>53</v>
      </c>
      <c r="B53" s="66" t="s">
        <v>18</v>
      </c>
      <c r="C53" s="67" t="s">
        <v>19</v>
      </c>
      <c r="D53" s="67" t="s">
        <v>54</v>
      </c>
      <c r="E53" s="68" t="s">
        <v>55</v>
      </c>
      <c r="F53" s="69"/>
      <c r="G53" s="70"/>
      <c r="H53" s="70"/>
      <c r="I53" s="70"/>
      <c r="J53" s="70"/>
      <c r="K53" s="70"/>
      <c r="L53" s="70"/>
      <c r="M53" s="70"/>
      <c r="N53" s="70"/>
      <c r="O53" s="70"/>
      <c r="P53" s="70"/>
      <c r="Q53" s="70"/>
      <c r="R53" s="70"/>
      <c r="S53" s="70"/>
      <c r="T53" s="70"/>
      <c r="U53" s="70"/>
      <c r="V53" s="70"/>
      <c r="W53" s="70"/>
      <c r="X53" s="70"/>
      <c r="Y53" s="70"/>
      <c r="Z53" s="70"/>
    </row>
    <row r="54" spans="1:26" s="71" customFormat="1" ht="15" x14ac:dyDescent="0.2">
      <c r="B54" s="69"/>
      <c r="F54" s="69"/>
      <c r="G54" s="70"/>
      <c r="H54" s="70"/>
      <c r="I54" s="70"/>
      <c r="J54" s="70"/>
      <c r="K54" s="70"/>
      <c r="L54" s="70"/>
      <c r="M54" s="70"/>
      <c r="N54" s="70"/>
      <c r="O54" s="70"/>
      <c r="P54" s="70"/>
      <c r="Q54" s="70"/>
      <c r="R54" s="70"/>
      <c r="S54" s="70"/>
      <c r="T54" s="70"/>
      <c r="U54" s="70"/>
      <c r="V54" s="70"/>
      <c r="W54" s="70"/>
      <c r="X54" s="70"/>
      <c r="Y54" s="70"/>
      <c r="Z54" s="70"/>
    </row>
    <row r="55" spans="1:26" s="71" customFormat="1" ht="15" x14ac:dyDescent="0.2">
      <c r="B55" s="69"/>
      <c r="F55" s="69"/>
      <c r="G55" s="70"/>
      <c r="H55" s="70"/>
      <c r="I55" s="70"/>
      <c r="J55" s="70"/>
      <c r="K55" s="70"/>
      <c r="L55" s="70"/>
      <c r="M55" s="70"/>
      <c r="N55" s="70"/>
      <c r="O55" s="70"/>
      <c r="P55" s="70"/>
      <c r="Q55" s="70"/>
      <c r="R55" s="70"/>
      <c r="S55" s="70"/>
      <c r="T55" s="70"/>
      <c r="U55" s="70"/>
      <c r="V55" s="70"/>
      <c r="W55" s="70"/>
      <c r="X55" s="70"/>
      <c r="Y55" s="70"/>
      <c r="Z55" s="70"/>
    </row>
    <row r="56" spans="1:26" ht="15.75" x14ac:dyDescent="0.25">
      <c r="A56" s="228" t="s">
        <v>56</v>
      </c>
      <c r="B56" s="229"/>
      <c r="C56" s="230"/>
      <c r="E56" s="13"/>
      <c r="F56" s="14"/>
      <c r="G56" s="13"/>
      <c r="H56" s="15"/>
      <c r="L56" s="16"/>
      <c r="N56" s="16"/>
    </row>
    <row r="57" spans="1:26" s="40" customFormat="1" ht="15.75" x14ac:dyDescent="0.25">
      <c r="A57" s="40">
        <v>1</v>
      </c>
      <c r="B57" s="73" t="s">
        <v>57</v>
      </c>
      <c r="C57" s="19" t="s">
        <v>58</v>
      </c>
    </row>
    <row r="58" spans="1:26" s="40" customFormat="1" ht="15.75" x14ac:dyDescent="0.25">
      <c r="A58" s="40">
        <v>2</v>
      </c>
      <c r="B58" s="73" t="s">
        <v>59</v>
      </c>
      <c r="C58" s="19" t="s">
        <v>60</v>
      </c>
    </row>
    <row r="59" spans="1:26" s="40" customFormat="1" ht="15.75" x14ac:dyDescent="0.25">
      <c r="A59" s="40">
        <v>3</v>
      </c>
      <c r="B59" s="73" t="s">
        <v>153</v>
      </c>
      <c r="C59" s="73"/>
      <c r="D59" s="73"/>
      <c r="E59" s="19"/>
    </row>
    <row r="60" spans="1:26" s="40" customFormat="1" ht="15" x14ac:dyDescent="0.2"/>
    <row r="61" spans="1:26" ht="15" x14ac:dyDescent="0.2">
      <c r="C61" s="40"/>
      <c r="D61" s="40"/>
      <c r="E61" s="40"/>
      <c r="F61" s="40"/>
    </row>
    <row r="62" spans="1:26" ht="15" x14ac:dyDescent="0.2">
      <c r="C62" s="40"/>
      <c r="D62" s="40"/>
      <c r="E62" s="40"/>
      <c r="F62" s="40"/>
    </row>
    <row r="63" spans="1:26" ht="15" x14ac:dyDescent="0.2">
      <c r="C63" s="40"/>
      <c r="D63" s="40"/>
      <c r="E63" s="40"/>
      <c r="F63" s="40"/>
    </row>
    <row r="64" spans="1:26" ht="15" x14ac:dyDescent="0.2">
      <c r="C64" s="40"/>
      <c r="D64" s="40"/>
      <c r="E64" s="40"/>
      <c r="F64" s="40"/>
    </row>
    <row r="65" spans="3:6" ht="15" x14ac:dyDescent="0.2">
      <c r="C65" s="40"/>
      <c r="D65" s="40"/>
      <c r="E65" s="40"/>
      <c r="F65" s="40"/>
    </row>
    <row r="66" spans="3:6" ht="15" x14ac:dyDescent="0.2">
      <c r="C66" s="40"/>
      <c r="D66" s="40"/>
      <c r="E66" s="40"/>
      <c r="F66" s="40"/>
    </row>
    <row r="67" spans="3:6" ht="15" x14ac:dyDescent="0.2">
      <c r="F67" s="40"/>
    </row>
    <row r="68" spans="3:6" ht="15" x14ac:dyDescent="0.2">
      <c r="F68" s="40"/>
    </row>
    <row r="69" spans="3:6" ht="15" x14ac:dyDescent="0.2">
      <c r="F69" s="40"/>
    </row>
    <row r="70" spans="3:6" ht="15" x14ac:dyDescent="0.2">
      <c r="F70" s="40"/>
    </row>
  </sheetData>
  <sheetProtection algorithmName="SHA-512" hashValue="udNimDfmP/WtD2Mgi9VhctH+PpdOiFTnW3yXZ9S6H7HSTV95+LCtdVCspvua9zZMf+Ifg2xE604duETQFpY/8g==" saltValue="kiyEXZEec+/8PcLlL15X8w==" spinCount="100000" sheet="1" objects="1" scenarios="1" formatCells="0" formatColumns="0"/>
  <mergeCells count="6">
    <mergeCell ref="B49:C49"/>
    <mergeCell ref="A3:B5"/>
    <mergeCell ref="A11:D11"/>
    <mergeCell ref="F12:G12"/>
    <mergeCell ref="B13:C13"/>
    <mergeCell ref="A47:E47"/>
  </mergeCells>
  <printOptions horizontalCentered="1" verticalCentered="1"/>
  <pageMargins left="0.75" right="0.75" top="0.98425196850393704" bottom="0.98425196850393704" header="0" footer="0"/>
  <pageSetup paperSize="9" scale="50" firstPageNumber="26" orientation="portrait" useFirstPageNumber="1" verticalDpi="360" r:id="rId1"/>
  <headerFooter alignWithMargins="0">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0000"/>
  </sheetPr>
  <dimension ref="A1:L23"/>
  <sheetViews>
    <sheetView workbookViewId="0">
      <pane ySplit="10" topLeftCell="A11" activePane="bottomLeft" state="frozen"/>
      <selection pane="bottomLeft" activeCell="K11" sqref="K11:K13"/>
    </sheetView>
  </sheetViews>
  <sheetFormatPr defaultColWidth="9.140625" defaultRowHeight="14.25" x14ac:dyDescent="0.2"/>
  <cols>
    <col min="1" max="1" width="8.140625" style="192" customWidth="1"/>
    <col min="2" max="2" width="61" style="192" customWidth="1"/>
    <col min="3" max="3" width="10.7109375" style="192" customWidth="1"/>
    <col min="4" max="4" width="15.140625" style="192" customWidth="1"/>
    <col min="5" max="5" width="17.85546875" style="192" customWidth="1"/>
    <col min="6" max="7" width="14.7109375" style="192" customWidth="1"/>
    <col min="8" max="8" width="25.7109375" style="192" customWidth="1"/>
    <col min="9" max="9" width="14.85546875" style="192" customWidth="1"/>
    <col min="10" max="10" width="15.5703125" style="192" customWidth="1"/>
    <col min="11" max="11" width="14.140625" style="192" customWidth="1"/>
    <col min="12" max="12" width="18.5703125" style="192" customWidth="1"/>
    <col min="13" max="16384" width="9.140625" style="192"/>
  </cols>
  <sheetData>
    <row r="1" spans="1:12" ht="15" x14ac:dyDescent="0.25">
      <c r="A1" s="242" t="s">
        <v>150</v>
      </c>
      <c r="B1" s="1"/>
      <c r="C1" s="223"/>
    </row>
    <row r="2" spans="1:12" ht="15" x14ac:dyDescent="0.25">
      <c r="A2" s="243" t="s">
        <v>2</v>
      </c>
      <c r="B2" s="244"/>
      <c r="C2" s="224"/>
      <c r="D2" s="225"/>
    </row>
    <row r="3" spans="1:12" x14ac:dyDescent="0.2">
      <c r="A3" s="359" t="s">
        <v>4</v>
      </c>
      <c r="B3" s="360"/>
      <c r="C3" s="224"/>
      <c r="D3" s="225"/>
    </row>
    <row r="4" spans="1:12" x14ac:dyDescent="0.2">
      <c r="A4" s="361"/>
      <c r="B4" s="362"/>
      <c r="C4" s="224"/>
      <c r="D4" s="225"/>
    </row>
    <row r="5" spans="1:12" x14ac:dyDescent="0.2">
      <c r="A5" s="363"/>
      <c r="B5" s="364"/>
      <c r="C5" s="224"/>
      <c r="D5" s="225"/>
    </row>
    <row r="6" spans="1:12" ht="15.75" thickBot="1" x14ac:dyDescent="0.3">
      <c r="A6" s="245" t="s">
        <v>20</v>
      </c>
      <c r="B6" s="246"/>
      <c r="C6" s="226"/>
      <c r="D6" s="227"/>
    </row>
    <row r="9" spans="1:12" ht="45" x14ac:dyDescent="0.2">
      <c r="A9" s="232" t="s">
        <v>138</v>
      </c>
      <c r="B9" s="232" t="s">
        <v>139</v>
      </c>
      <c r="C9" s="232" t="s">
        <v>140</v>
      </c>
      <c r="D9" s="233" t="s">
        <v>182</v>
      </c>
      <c r="E9" s="232" t="s">
        <v>141</v>
      </c>
      <c r="F9" s="234" t="s">
        <v>142</v>
      </c>
      <c r="G9" s="234" t="s">
        <v>143</v>
      </c>
      <c r="H9" s="235" t="s">
        <v>154</v>
      </c>
      <c r="I9" s="235" t="s">
        <v>155</v>
      </c>
      <c r="J9" s="236" t="s">
        <v>156</v>
      </c>
      <c r="K9" s="232" t="s">
        <v>157</v>
      </c>
      <c r="L9" s="236" t="s">
        <v>158</v>
      </c>
    </row>
    <row r="10" spans="1:12" ht="15" x14ac:dyDescent="0.25">
      <c r="A10" s="377" t="s">
        <v>144</v>
      </c>
      <c r="B10" s="378"/>
      <c r="C10" s="378"/>
      <c r="D10" s="378"/>
      <c r="E10" s="378"/>
      <c r="F10" s="378"/>
      <c r="G10" s="378"/>
      <c r="H10" s="378"/>
      <c r="I10" s="378"/>
      <c r="J10" s="378"/>
      <c r="K10" s="379"/>
      <c r="L10" s="380"/>
    </row>
    <row r="11" spans="1:12" ht="51" x14ac:dyDescent="0.2">
      <c r="A11" s="193" t="s">
        <v>145</v>
      </c>
      <c r="B11" s="231" t="s">
        <v>181</v>
      </c>
      <c r="C11" s="193" t="s">
        <v>15</v>
      </c>
      <c r="D11" s="194">
        <v>100</v>
      </c>
      <c r="E11" s="292"/>
      <c r="F11" s="293"/>
      <c r="G11" s="293"/>
      <c r="H11" s="294"/>
      <c r="I11" s="295"/>
      <c r="J11" s="238">
        <f>H11+(H11*I11/100)</f>
        <v>0</v>
      </c>
      <c r="K11" s="239">
        <f>H11*D11</f>
        <v>0</v>
      </c>
      <c r="L11" s="239">
        <f>J11*D11</f>
        <v>0</v>
      </c>
    </row>
    <row r="12" spans="1:12" ht="89.25" x14ac:dyDescent="0.2">
      <c r="A12" s="193" t="s">
        <v>146</v>
      </c>
      <c r="B12" s="231" t="s">
        <v>161</v>
      </c>
      <c r="C12" s="193" t="s">
        <v>147</v>
      </c>
      <c r="D12" s="194">
        <v>10</v>
      </c>
      <c r="E12" s="292"/>
      <c r="F12" s="293"/>
      <c r="G12" s="293"/>
      <c r="H12" s="294"/>
      <c r="I12" s="295"/>
      <c r="J12" s="238">
        <f>H12+(H12*I12/100)</f>
        <v>0</v>
      </c>
      <c r="K12" s="239">
        <f t="shared" ref="K12:K13" si="0">H12*D12</f>
        <v>0</v>
      </c>
      <c r="L12" s="239">
        <f t="shared" ref="L12:L13" si="1">J12*D12</f>
        <v>0</v>
      </c>
    </row>
    <row r="13" spans="1:12" ht="78.75" customHeight="1" x14ac:dyDescent="0.2">
      <c r="A13" s="193" t="s">
        <v>148</v>
      </c>
      <c r="B13" s="231" t="s">
        <v>160</v>
      </c>
      <c r="C13" s="193" t="s">
        <v>147</v>
      </c>
      <c r="D13" s="194">
        <v>10</v>
      </c>
      <c r="E13" s="292"/>
      <c r="F13" s="293"/>
      <c r="G13" s="293"/>
      <c r="H13" s="294"/>
      <c r="I13" s="295"/>
      <c r="J13" s="238">
        <f>H13+(H13*I13/100)</f>
        <v>0</v>
      </c>
      <c r="K13" s="239">
        <f t="shared" si="0"/>
        <v>0</v>
      </c>
      <c r="L13" s="239">
        <f t="shared" si="1"/>
        <v>0</v>
      </c>
    </row>
    <row r="14" spans="1:12" ht="15.75" x14ac:dyDescent="0.25">
      <c r="A14" s="373" t="s">
        <v>149</v>
      </c>
      <c r="B14" s="374"/>
      <c r="C14" s="375"/>
      <c r="D14" s="375"/>
      <c r="E14" s="375"/>
      <c r="F14" s="375"/>
      <c r="G14" s="375"/>
      <c r="H14" s="375"/>
      <c r="I14" s="375"/>
      <c r="J14" s="376"/>
      <c r="K14" s="237">
        <f>SUM(K11:K13)</f>
        <v>0</v>
      </c>
      <c r="L14" s="237">
        <f>SUM(L11:L13)</f>
        <v>0</v>
      </c>
    </row>
    <row r="16" spans="1:12" ht="20.25" thickBot="1" x14ac:dyDescent="0.3">
      <c r="G16" s="240" t="s">
        <v>17</v>
      </c>
    </row>
    <row r="17" spans="5:9" ht="15.75" thickBot="1" x14ac:dyDescent="0.3">
      <c r="E17" s="368" t="s">
        <v>159</v>
      </c>
      <c r="F17" s="369"/>
      <c r="G17" s="369"/>
      <c r="H17" s="369"/>
      <c r="I17" s="370"/>
    </row>
    <row r="19" spans="5:9" x14ac:dyDescent="0.2">
      <c r="E19" s="371" t="s">
        <v>16</v>
      </c>
      <c r="F19" s="372"/>
      <c r="G19" s="372"/>
      <c r="H19" s="372"/>
      <c r="I19" s="372"/>
    </row>
    <row r="20" spans="5:9" x14ac:dyDescent="0.2">
      <c r="E20" s="372"/>
      <c r="F20" s="372"/>
      <c r="G20" s="372"/>
      <c r="H20" s="372"/>
      <c r="I20" s="372"/>
    </row>
    <row r="21" spans="5:9" x14ac:dyDescent="0.2">
      <c r="E21" s="372"/>
      <c r="F21" s="372"/>
      <c r="G21" s="372"/>
      <c r="H21" s="372"/>
      <c r="I21" s="372"/>
    </row>
    <row r="22" spans="5:9" x14ac:dyDescent="0.2">
      <c r="E22" s="372"/>
      <c r="F22" s="372"/>
      <c r="G22" s="372"/>
      <c r="H22" s="372"/>
      <c r="I22" s="372"/>
    </row>
    <row r="23" spans="5:9" x14ac:dyDescent="0.2">
      <c r="E23" s="372"/>
      <c r="F23" s="372"/>
      <c r="G23" s="372"/>
      <c r="H23" s="372"/>
      <c r="I23" s="372"/>
    </row>
  </sheetData>
  <sheetProtection algorithmName="SHA-512" hashValue="nJf9ms9kzTJpgwMsoxfYLB64Qi9AeeCDWXfl0RJQ8N29YD9B0lK7cvQNIHrCnSWwNy1TkBjifCfuu5nmVYn/Jw==" saltValue="Uc1s2frtPMilKSAoUv8+jQ==" spinCount="100000" sheet="1" objects="1" scenarios="1" formatCells="0" formatColumns="0"/>
  <mergeCells count="5">
    <mergeCell ref="E17:I17"/>
    <mergeCell ref="E19:I23"/>
    <mergeCell ref="A3:B5"/>
    <mergeCell ref="A14:J14"/>
    <mergeCell ref="A10:L10"/>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PRALNA S_predračun </vt:lpstr>
      <vt:lpstr>PRALNA S_predračun PRILOGA  A</vt:lpstr>
      <vt:lpstr>PRALNA S_ročno doziranje</vt:lpstr>
      <vt:lpstr>'PRALNA S_predračun '!Področje_tiskanja</vt:lpstr>
      <vt:lpstr>'PRALNA S_predračun PRILOGA  A'!Področje_tiskanja</vt:lpstr>
      <vt:lpstr>'PRALNA S_predračun '!Tiskanje_naslovov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Žugelj</dc:creator>
  <cp:lastModifiedBy>Jože Manfreda</cp:lastModifiedBy>
  <cp:lastPrinted>2024-02-07T12:40:54Z</cp:lastPrinted>
  <dcterms:created xsi:type="dcterms:W3CDTF">2011-09-14T09:56:48Z</dcterms:created>
  <dcterms:modified xsi:type="dcterms:W3CDTF">2024-02-21T11:35:11Z</dcterms:modified>
</cp:coreProperties>
</file>